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defaultThemeVersion="124226"/>
  <xr:revisionPtr revIDLastSave="0" documentId="13_ncr:1_{BFCF8D61-4C5A-4ABD-8210-7A5B187E28CF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ERVMFormat" sheetId="4" r:id="rId1"/>
    <sheet name="Input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5" l="1"/>
  <c r="D15" i="4" l="1"/>
  <c r="D27" i="4" s="1"/>
  <c r="D39" i="4" s="1"/>
  <c r="D51" i="4" s="1"/>
  <c r="D63" i="4" s="1"/>
  <c r="D75" i="4" s="1"/>
  <c r="D87" i="4" s="1"/>
  <c r="D99" i="4" s="1"/>
  <c r="D111" i="4" s="1"/>
  <c r="D123" i="4" s="1"/>
  <c r="D135" i="4" s="1"/>
  <c r="D147" i="4" s="1"/>
  <c r="D159" i="4" s="1"/>
  <c r="D171" i="4" s="1"/>
  <c r="D183" i="4" s="1"/>
  <c r="D195" i="4" s="1"/>
  <c r="D16" i="4"/>
  <c r="D28" i="4" s="1"/>
  <c r="D17" i="4"/>
  <c r="D29" i="4" s="1"/>
  <c r="D41" i="4" s="1"/>
  <c r="D53" i="4" s="1"/>
  <c r="D65" i="4" s="1"/>
  <c r="D77" i="4" s="1"/>
  <c r="D89" i="4" s="1"/>
  <c r="D101" i="4" s="1"/>
  <c r="D113" i="4" s="1"/>
  <c r="D125" i="4" s="1"/>
  <c r="D137" i="4" s="1"/>
  <c r="D149" i="4" s="1"/>
  <c r="D161" i="4" s="1"/>
  <c r="D173" i="4" s="1"/>
  <c r="D185" i="4" s="1"/>
  <c r="D197" i="4" s="1"/>
  <c r="D18" i="4"/>
  <c r="E18" i="4" s="1"/>
  <c r="D19" i="4"/>
  <c r="D31" i="4" s="1"/>
  <c r="D43" i="4" s="1"/>
  <c r="D55" i="4" s="1"/>
  <c r="D67" i="4" s="1"/>
  <c r="D79" i="4" s="1"/>
  <c r="D91" i="4" s="1"/>
  <c r="D103" i="4" s="1"/>
  <c r="D115" i="4" s="1"/>
  <c r="D127" i="4" s="1"/>
  <c r="D139" i="4" s="1"/>
  <c r="D151" i="4" s="1"/>
  <c r="D163" i="4" s="1"/>
  <c r="D175" i="4" s="1"/>
  <c r="D187" i="4" s="1"/>
  <c r="D199" i="4" s="1"/>
  <c r="D20" i="4"/>
  <c r="E20" i="4" s="1"/>
  <c r="D21" i="4"/>
  <c r="E21" i="4" s="1"/>
  <c r="D22" i="4"/>
  <c r="E22" i="4" s="1"/>
  <c r="D23" i="4"/>
  <c r="D35" i="4" s="1"/>
  <c r="D47" i="4" s="1"/>
  <c r="D59" i="4" s="1"/>
  <c r="D71" i="4" s="1"/>
  <c r="D83" i="4" s="1"/>
  <c r="D95" i="4" s="1"/>
  <c r="D107" i="4" s="1"/>
  <c r="D119" i="4" s="1"/>
  <c r="D131" i="4" s="1"/>
  <c r="D143" i="4" s="1"/>
  <c r="D155" i="4" s="1"/>
  <c r="D167" i="4" s="1"/>
  <c r="D179" i="4" s="1"/>
  <c r="D191" i="4" s="1"/>
  <c r="D203" i="4" s="1"/>
  <c r="D24" i="4"/>
  <c r="E24" i="4" s="1"/>
  <c r="D25" i="4"/>
  <c r="D37" i="4" s="1"/>
  <c r="D49" i="4" s="1"/>
  <c r="D61" i="4" s="1"/>
  <c r="D73" i="4" s="1"/>
  <c r="D85" i="4" s="1"/>
  <c r="D97" i="4" s="1"/>
  <c r="D109" i="4" s="1"/>
  <c r="D121" i="4" s="1"/>
  <c r="D133" i="4" s="1"/>
  <c r="D145" i="4" s="1"/>
  <c r="D157" i="4" s="1"/>
  <c r="D169" i="4" s="1"/>
  <c r="D181" i="4" s="1"/>
  <c r="D193" i="4" s="1"/>
  <c r="D205" i="4" s="1"/>
  <c r="D30" i="4"/>
  <c r="D42" i="4" s="1"/>
  <c r="D54" i="4" s="1"/>
  <c r="D36" i="4"/>
  <c r="D48" i="4" s="1"/>
  <c r="D60" i="4" s="1"/>
  <c r="D72" i="4" s="1"/>
  <c r="D84" i="4" s="1"/>
  <c r="D96" i="4" s="1"/>
  <c r="D108" i="4" s="1"/>
  <c r="D120" i="4" s="1"/>
  <c r="D132" i="4" s="1"/>
  <c r="D144" i="4" s="1"/>
  <c r="D156" i="4" s="1"/>
  <c r="D168" i="4" s="1"/>
  <c r="D180" i="4" s="1"/>
  <c r="D192" i="4" s="1"/>
  <c r="D204" i="4" s="1"/>
  <c r="E3" i="4"/>
  <c r="E4" i="4"/>
  <c r="E5" i="4"/>
  <c r="E6" i="4"/>
  <c r="E7" i="4"/>
  <c r="E8" i="4"/>
  <c r="E9" i="4"/>
  <c r="E10" i="4"/>
  <c r="E11" i="4"/>
  <c r="E12" i="4"/>
  <c r="E13" i="4"/>
  <c r="D14" i="4"/>
  <c r="D26" i="4" s="1"/>
  <c r="E16" i="4"/>
  <c r="B2" i="4"/>
  <c r="C2" i="4" s="1"/>
  <c r="M6" i="5"/>
  <c r="O6" i="5"/>
  <c r="M8" i="5"/>
  <c r="O8" i="5"/>
  <c r="M10" i="5"/>
  <c r="O10" i="5"/>
  <c r="M11" i="5"/>
  <c r="O11" i="5"/>
  <c r="M12" i="5"/>
  <c r="O12" i="5"/>
  <c r="M14" i="5"/>
  <c r="O14" i="5"/>
  <c r="M15" i="5"/>
  <c r="O15" i="5"/>
  <c r="M16" i="5"/>
  <c r="O16" i="5"/>
  <c r="M18" i="5"/>
  <c r="O18" i="5"/>
  <c r="M20" i="5"/>
  <c r="O20" i="5"/>
  <c r="M21" i="5"/>
  <c r="O21" i="5"/>
  <c r="M22" i="5"/>
  <c r="O22" i="5"/>
  <c r="M23" i="5"/>
  <c r="O23" i="5"/>
  <c r="M25" i="5"/>
  <c r="O25" i="5"/>
  <c r="M26" i="5"/>
  <c r="O26" i="5"/>
  <c r="M27" i="5"/>
  <c r="O27" i="5"/>
  <c r="M28" i="5"/>
  <c r="O28" i="5"/>
  <c r="M29" i="5"/>
  <c r="O29" i="5"/>
  <c r="M30" i="5"/>
  <c r="O30" i="5"/>
  <c r="M31" i="5"/>
  <c r="O31" i="5"/>
  <c r="M32" i="5"/>
  <c r="O32" i="5"/>
  <c r="M33" i="5"/>
  <c r="O33" i="5"/>
  <c r="M34" i="5"/>
  <c r="O34" i="5"/>
  <c r="M35" i="5"/>
  <c r="O35" i="5"/>
  <c r="M36" i="5"/>
  <c r="O36" i="5"/>
  <c r="M37" i="5"/>
  <c r="O37" i="5"/>
  <c r="M38" i="5"/>
  <c r="O38" i="5"/>
  <c r="M39" i="5"/>
  <c r="O39" i="5"/>
  <c r="M40" i="5"/>
  <c r="O40" i="5"/>
  <c r="M41" i="5"/>
  <c r="O41" i="5"/>
  <c r="M42" i="5"/>
  <c r="O42" i="5"/>
  <c r="M43" i="5"/>
  <c r="O43" i="5"/>
  <c r="M44" i="5"/>
  <c r="O44" i="5"/>
  <c r="M45" i="5"/>
  <c r="O45" i="5"/>
  <c r="M46" i="5"/>
  <c r="O46" i="5"/>
  <c r="M47" i="5"/>
  <c r="O47" i="5"/>
  <c r="M48" i="5"/>
  <c r="O48" i="5"/>
  <c r="M49" i="5"/>
  <c r="O49" i="5"/>
  <c r="O5" i="5"/>
  <c r="M5" i="5"/>
  <c r="G46" i="5"/>
  <c r="N49" i="5" s="1"/>
  <c r="G45" i="5"/>
  <c r="N48" i="5" s="1"/>
  <c r="E204" i="4" l="1"/>
  <c r="D216" i="4"/>
  <c r="D32" i="4"/>
  <c r="D44" i="4" s="1"/>
  <c r="E199" i="4"/>
  <c r="D211" i="4"/>
  <c r="E205" i="4"/>
  <c r="D217" i="4"/>
  <c r="E197" i="4"/>
  <c r="D209" i="4"/>
  <c r="E203" i="4"/>
  <c r="D215" i="4"/>
  <c r="E195" i="4"/>
  <c r="D207" i="4"/>
  <c r="E32" i="4"/>
  <c r="E15" i="4"/>
  <c r="D40" i="4"/>
  <c r="E28" i="4"/>
  <c r="D56" i="4"/>
  <c r="D68" i="4" s="1"/>
  <c r="D80" i="4" s="1"/>
  <c r="D92" i="4" s="1"/>
  <c r="D104" i="4" s="1"/>
  <c r="D116" i="4" s="1"/>
  <c r="D128" i="4" s="1"/>
  <c r="D140" i="4" s="1"/>
  <c r="D152" i="4" s="1"/>
  <c r="D164" i="4" s="1"/>
  <c r="D176" i="4" s="1"/>
  <c r="D188" i="4" s="1"/>
  <c r="D200" i="4" s="1"/>
  <c r="E44" i="4"/>
  <c r="E23" i="4"/>
  <c r="E14" i="4"/>
  <c r="E48" i="4"/>
  <c r="E36" i="4"/>
  <c r="E60" i="4"/>
  <c r="E42" i="4"/>
  <c r="E30" i="4"/>
  <c r="E26" i="4"/>
  <c r="D38" i="4"/>
  <c r="E54" i="4"/>
  <c r="D66" i="4"/>
  <c r="G2" i="4"/>
  <c r="D34" i="4"/>
  <c r="D33" i="4"/>
  <c r="D45" i="4" s="1"/>
  <c r="D57" i="4" s="1"/>
  <c r="D69" i="4" s="1"/>
  <c r="D81" i="4" s="1"/>
  <c r="D93" i="4" s="1"/>
  <c r="D105" i="4" s="1"/>
  <c r="D117" i="4" s="1"/>
  <c r="D129" i="4" s="1"/>
  <c r="D141" i="4" s="1"/>
  <c r="D153" i="4" s="1"/>
  <c r="D165" i="4" s="1"/>
  <c r="D177" i="4" s="1"/>
  <c r="D189" i="4" s="1"/>
  <c r="D201" i="4" s="1"/>
  <c r="E25" i="4"/>
  <c r="E17" i="4"/>
  <c r="E72" i="4"/>
  <c r="E35" i="4"/>
  <c r="E27" i="4"/>
  <c r="E19" i="4"/>
  <c r="G28" i="5"/>
  <c r="N10" i="5" s="1"/>
  <c r="G29" i="5"/>
  <c r="N11" i="5" s="1"/>
  <c r="G30" i="5"/>
  <c r="N25" i="5" s="1"/>
  <c r="G31" i="5"/>
  <c r="N26" i="5" s="1"/>
  <c r="G32" i="5"/>
  <c r="N27" i="5" s="1"/>
  <c r="G33" i="5"/>
  <c r="N28" i="5" s="1"/>
  <c r="G34" i="5"/>
  <c r="N29" i="5" s="1"/>
  <c r="G35" i="5"/>
  <c r="N30" i="5" s="1"/>
  <c r="G36" i="5"/>
  <c r="N31" i="5" s="1"/>
  <c r="G37" i="5"/>
  <c r="N12" i="5"/>
  <c r="N14" i="5"/>
  <c r="N15" i="5"/>
  <c r="G27" i="5"/>
  <c r="N5" i="5" s="1"/>
  <c r="G6" i="5"/>
  <c r="N22" i="5" s="1"/>
  <c r="G7" i="5"/>
  <c r="N23" i="5" s="1"/>
  <c r="G8" i="5"/>
  <c r="N32" i="5" s="1"/>
  <c r="G9" i="5"/>
  <c r="N33" i="5" s="1"/>
  <c r="G10" i="5"/>
  <c r="N34" i="5" s="1"/>
  <c r="G11" i="5"/>
  <c r="N35" i="5" s="1"/>
  <c r="G12" i="5"/>
  <c r="N45" i="5" s="1"/>
  <c r="G13" i="5"/>
  <c r="N46" i="5" s="1"/>
  <c r="G14" i="5"/>
  <c r="N38" i="5" s="1"/>
  <c r="G15" i="5"/>
  <c r="N39" i="5" s="1"/>
  <c r="G16" i="5"/>
  <c r="N40" i="5" s="1"/>
  <c r="G17" i="5"/>
  <c r="N41" i="5" s="1"/>
  <c r="G18" i="5"/>
  <c r="N42" i="5" s="1"/>
  <c r="G19" i="5"/>
  <c r="N43" i="5" s="1"/>
  <c r="G20" i="5"/>
  <c r="N44" i="5" s="1"/>
  <c r="G21" i="5"/>
  <c r="N20" i="5" s="1"/>
  <c r="G22" i="5"/>
  <c r="N36" i="5" s="1"/>
  <c r="G23" i="5"/>
  <c r="N37" i="5" s="1"/>
  <c r="G24" i="5"/>
  <c r="N47" i="5" s="1"/>
  <c r="G5" i="5"/>
  <c r="N21" i="5" s="1"/>
  <c r="E217" i="4" l="1"/>
  <c r="D229" i="4"/>
  <c r="E207" i="4"/>
  <c r="D219" i="4"/>
  <c r="E211" i="4"/>
  <c r="D223" i="4"/>
  <c r="E200" i="4"/>
  <c r="D212" i="4"/>
  <c r="E201" i="4"/>
  <c r="D213" i="4"/>
  <c r="E215" i="4"/>
  <c r="D227" i="4"/>
  <c r="E216" i="4"/>
  <c r="D228" i="4"/>
  <c r="E209" i="4"/>
  <c r="D221" i="4"/>
  <c r="E56" i="4"/>
  <c r="D52" i="4"/>
  <c r="E40" i="4"/>
  <c r="E66" i="4"/>
  <c r="D78" i="4"/>
  <c r="E38" i="4"/>
  <c r="D50" i="4"/>
  <c r="N8" i="5"/>
  <c r="N16" i="5"/>
  <c r="N18" i="5"/>
  <c r="N6" i="5"/>
  <c r="E33" i="4"/>
  <c r="D46" i="4"/>
  <c r="E34" i="4"/>
  <c r="E68" i="4"/>
  <c r="E84" i="4"/>
  <c r="E29" i="4"/>
  <c r="E37" i="4"/>
  <c r="E31" i="4"/>
  <c r="E39" i="4"/>
  <c r="E47" i="4"/>
  <c r="E45" i="4"/>
  <c r="O4" i="5"/>
  <c r="N4" i="5"/>
  <c r="M4" i="5"/>
  <c r="A539" i="4"/>
  <c r="A14" i="4"/>
  <c r="A3" i="4"/>
  <c r="E2" i="4"/>
  <c r="E228" i="4" l="1"/>
  <c r="D240" i="4"/>
  <c r="E223" i="4"/>
  <c r="D235" i="4"/>
  <c r="E227" i="4"/>
  <c r="D239" i="4"/>
  <c r="E219" i="4"/>
  <c r="D231" i="4"/>
  <c r="E213" i="4"/>
  <c r="D225" i="4"/>
  <c r="E229" i="4"/>
  <c r="D241" i="4"/>
  <c r="E221" i="4"/>
  <c r="D233" i="4"/>
  <c r="E212" i="4"/>
  <c r="D224" i="4"/>
  <c r="D64" i="4"/>
  <c r="E52" i="4"/>
  <c r="D62" i="4"/>
  <c r="E50" i="4"/>
  <c r="A26" i="4"/>
  <c r="B26" i="4" s="1"/>
  <c r="B14" i="4"/>
  <c r="E78" i="4"/>
  <c r="D90" i="4"/>
  <c r="A15" i="4"/>
  <c r="B15" i="4" s="1"/>
  <c r="B3" i="4"/>
  <c r="D58" i="4"/>
  <c r="E46" i="4"/>
  <c r="E51" i="4"/>
  <c r="E49" i="4"/>
  <c r="E59" i="4"/>
  <c r="E41" i="4"/>
  <c r="E57" i="4"/>
  <c r="E43" i="4"/>
  <c r="E80" i="4"/>
  <c r="E96" i="4"/>
  <c r="A4" i="4"/>
  <c r="B4" i="4" s="1"/>
  <c r="A38" i="4"/>
  <c r="B38" i="4" s="1"/>
  <c r="E224" i="4" l="1"/>
  <c r="D236" i="4"/>
  <c r="E231" i="4"/>
  <c r="D243" i="4"/>
  <c r="E241" i="4"/>
  <c r="D253" i="4"/>
  <c r="E235" i="4"/>
  <c r="D247" i="4"/>
  <c r="E239" i="4"/>
  <c r="D251" i="4"/>
  <c r="E225" i="4"/>
  <c r="D237" i="4"/>
  <c r="E240" i="4"/>
  <c r="D252" i="4"/>
  <c r="E233" i="4"/>
  <c r="D245" i="4"/>
  <c r="D76" i="4"/>
  <c r="E64" i="4"/>
  <c r="C38" i="4"/>
  <c r="G38" i="4"/>
  <c r="C3" i="4"/>
  <c r="G3" i="4"/>
  <c r="C14" i="4"/>
  <c r="G14" i="4"/>
  <c r="E62" i="4"/>
  <c r="D74" i="4"/>
  <c r="C4" i="4"/>
  <c r="G4" i="4"/>
  <c r="C15" i="4"/>
  <c r="G15" i="4"/>
  <c r="A27" i="4"/>
  <c r="B27" i="4" s="1"/>
  <c r="E90" i="4"/>
  <c r="D102" i="4"/>
  <c r="G26" i="4"/>
  <c r="C26" i="4"/>
  <c r="D70" i="4"/>
  <c r="E58" i="4"/>
  <c r="E53" i="4"/>
  <c r="E71" i="4"/>
  <c r="E69" i="4"/>
  <c r="E63" i="4"/>
  <c r="E108" i="4"/>
  <c r="E92" i="4"/>
  <c r="E55" i="4"/>
  <c r="E61" i="4"/>
  <c r="A50" i="4"/>
  <c r="B50" i="4" s="1"/>
  <c r="A16" i="4"/>
  <c r="B16" i="4" s="1"/>
  <c r="A5" i="4"/>
  <c r="B5" i="4" s="1"/>
  <c r="E247" i="4" l="1"/>
  <c r="D259" i="4"/>
  <c r="E252" i="4"/>
  <c r="D264" i="4"/>
  <c r="E253" i="4"/>
  <c r="D265" i="4"/>
  <c r="E237" i="4"/>
  <c r="D249" i="4"/>
  <c r="E243" i="4"/>
  <c r="D255" i="4"/>
  <c r="E245" i="4"/>
  <c r="D257" i="4"/>
  <c r="E251" i="4"/>
  <c r="D263" i="4"/>
  <c r="E236" i="4"/>
  <c r="D248" i="4"/>
  <c r="A39" i="4"/>
  <c r="B39" i="4" s="1"/>
  <c r="D88" i="4"/>
  <c r="E76" i="4"/>
  <c r="C16" i="4"/>
  <c r="G16" i="4"/>
  <c r="E74" i="4"/>
  <c r="D86" i="4"/>
  <c r="G50" i="4"/>
  <c r="C50" i="4"/>
  <c r="D114" i="4"/>
  <c r="E102" i="4"/>
  <c r="C39" i="4"/>
  <c r="G39" i="4"/>
  <c r="C5" i="4"/>
  <c r="G5" i="4"/>
  <c r="G27" i="4"/>
  <c r="C27" i="4"/>
  <c r="D82" i="4"/>
  <c r="E70" i="4"/>
  <c r="E73" i="4"/>
  <c r="E67" i="4"/>
  <c r="E104" i="4"/>
  <c r="E81" i="4"/>
  <c r="E120" i="4"/>
  <c r="E75" i="4"/>
  <c r="E65" i="4"/>
  <c r="E83" i="4"/>
  <c r="A51" i="4"/>
  <c r="B51" i="4" s="1"/>
  <c r="A28" i="4"/>
  <c r="B28" i="4" s="1"/>
  <c r="A62" i="4"/>
  <c r="B62" i="4" s="1"/>
  <c r="A6" i="4"/>
  <c r="B6" i="4" s="1"/>
  <c r="A17" i="4"/>
  <c r="B17" i="4" s="1"/>
  <c r="E263" i="4" l="1"/>
  <c r="D275" i="4"/>
  <c r="E265" i="4"/>
  <c r="D277" i="4"/>
  <c r="E249" i="4"/>
  <c r="D261" i="4"/>
  <c r="E257" i="4"/>
  <c r="D269" i="4"/>
  <c r="D276" i="4"/>
  <c r="E264" i="4"/>
  <c r="E248" i="4"/>
  <c r="D260" i="4"/>
  <c r="E255" i="4"/>
  <c r="D267" i="4"/>
  <c r="E259" i="4"/>
  <c r="D271" i="4"/>
  <c r="D100" i="4"/>
  <c r="E88" i="4"/>
  <c r="G28" i="4"/>
  <c r="C28" i="4"/>
  <c r="G51" i="4"/>
  <c r="C51" i="4"/>
  <c r="D98" i="4"/>
  <c r="E86" i="4"/>
  <c r="C17" i="4"/>
  <c r="G17" i="4"/>
  <c r="C6" i="4"/>
  <c r="G6" i="4"/>
  <c r="D126" i="4"/>
  <c r="E114" i="4"/>
  <c r="C62" i="4"/>
  <c r="G62" i="4"/>
  <c r="E82" i="4"/>
  <c r="D94" i="4"/>
  <c r="E77" i="4"/>
  <c r="E87" i="4"/>
  <c r="E79" i="4"/>
  <c r="E95" i="4"/>
  <c r="E132" i="4"/>
  <c r="E116" i="4"/>
  <c r="E93" i="4"/>
  <c r="E85" i="4"/>
  <c r="A18" i="4"/>
  <c r="B18" i="4" s="1"/>
  <c r="A7" i="4"/>
  <c r="B7" i="4" s="1"/>
  <c r="A40" i="4"/>
  <c r="B40" i="4" s="1"/>
  <c r="A29" i="4"/>
  <c r="B29" i="4" s="1"/>
  <c r="A74" i="4"/>
  <c r="B74" i="4" s="1"/>
  <c r="A63" i="4"/>
  <c r="B63" i="4" s="1"/>
  <c r="E271" i="4" l="1"/>
  <c r="D283" i="4"/>
  <c r="E269" i="4"/>
  <c r="D281" i="4"/>
  <c r="E261" i="4"/>
  <c r="D273" i="4"/>
  <c r="D272" i="4"/>
  <c r="E260" i="4"/>
  <c r="E277" i="4"/>
  <c r="D289" i="4"/>
  <c r="E267" i="4"/>
  <c r="D279" i="4"/>
  <c r="E275" i="4"/>
  <c r="D287" i="4"/>
  <c r="D288" i="4"/>
  <c r="E276" i="4"/>
  <c r="D112" i="4"/>
  <c r="E100" i="4"/>
  <c r="G29" i="4"/>
  <c r="C29" i="4"/>
  <c r="E126" i="4"/>
  <c r="D138" i="4"/>
  <c r="C18" i="4"/>
  <c r="G18" i="4"/>
  <c r="C74" i="4"/>
  <c r="G74" i="4"/>
  <c r="C40" i="4"/>
  <c r="G40" i="4"/>
  <c r="C63" i="4"/>
  <c r="G63" i="4"/>
  <c r="C7" i="4"/>
  <c r="G7" i="4"/>
  <c r="E98" i="4"/>
  <c r="D110" i="4"/>
  <c r="D106" i="4"/>
  <c r="E94" i="4"/>
  <c r="E97" i="4"/>
  <c r="E99" i="4"/>
  <c r="E128" i="4"/>
  <c r="E105" i="4"/>
  <c r="E89" i="4"/>
  <c r="E144" i="4"/>
  <c r="E107" i="4"/>
  <c r="E91" i="4"/>
  <c r="A41" i="4"/>
  <c r="B41" i="4" s="1"/>
  <c r="A30" i="4"/>
  <c r="B30" i="4" s="1"/>
  <c r="A75" i="4"/>
  <c r="B75" i="4" s="1"/>
  <c r="A86" i="4"/>
  <c r="B86" i="4" s="1"/>
  <c r="A52" i="4"/>
  <c r="B52" i="4" s="1"/>
  <c r="A19" i="4"/>
  <c r="B19" i="4" s="1"/>
  <c r="A8" i="4"/>
  <c r="B8" i="4" s="1"/>
  <c r="E288" i="4" l="1"/>
  <c r="D300" i="4"/>
  <c r="E272" i="4"/>
  <c r="D284" i="4"/>
  <c r="E273" i="4"/>
  <c r="D285" i="4"/>
  <c r="E279" i="4"/>
  <c r="D291" i="4"/>
  <c r="D293" i="4"/>
  <c r="E281" i="4"/>
  <c r="E287" i="4"/>
  <c r="D299" i="4"/>
  <c r="E289" i="4"/>
  <c r="D301" i="4"/>
  <c r="D295" i="4"/>
  <c r="E283" i="4"/>
  <c r="D124" i="4"/>
  <c r="E112" i="4"/>
  <c r="E138" i="4"/>
  <c r="D150" i="4"/>
  <c r="C19" i="4"/>
  <c r="G30" i="4"/>
  <c r="C30" i="4"/>
  <c r="C8" i="4"/>
  <c r="G8" i="4"/>
  <c r="G52" i="4"/>
  <c r="C52" i="4"/>
  <c r="C75" i="4"/>
  <c r="G75" i="4"/>
  <c r="E110" i="4"/>
  <c r="D122" i="4"/>
  <c r="C41" i="4"/>
  <c r="G41" i="4"/>
  <c r="C86" i="4"/>
  <c r="G86" i="4"/>
  <c r="D118" i="4"/>
  <c r="E106" i="4"/>
  <c r="E119" i="4"/>
  <c r="E103" i="4"/>
  <c r="E156" i="4"/>
  <c r="E101" i="4"/>
  <c r="E109" i="4"/>
  <c r="E117" i="4"/>
  <c r="E140" i="4"/>
  <c r="E111" i="4"/>
  <c r="A53" i="4"/>
  <c r="B53" i="4" s="1"/>
  <c r="A20" i="4"/>
  <c r="B20" i="4" s="1"/>
  <c r="A9" i="4"/>
  <c r="B9" i="4" s="1"/>
  <c r="A87" i="4"/>
  <c r="B87" i="4" s="1"/>
  <c r="A42" i="4"/>
  <c r="B42" i="4" s="1"/>
  <c r="A31" i="4"/>
  <c r="B31" i="4" s="1"/>
  <c r="A64" i="4"/>
  <c r="B64" i="4" s="1"/>
  <c r="A98" i="4"/>
  <c r="B98" i="4" s="1"/>
  <c r="D305" i="4" l="1"/>
  <c r="E293" i="4"/>
  <c r="D303" i="4"/>
  <c r="E291" i="4"/>
  <c r="D312" i="4"/>
  <c r="E300" i="4"/>
  <c r="E295" i="4"/>
  <c r="D307" i="4"/>
  <c r="E299" i="4"/>
  <c r="D311" i="4"/>
  <c r="D296" i="4"/>
  <c r="E284" i="4"/>
  <c r="D313" i="4"/>
  <c r="E301" i="4"/>
  <c r="D297" i="4"/>
  <c r="E285" i="4"/>
  <c r="D136" i="4"/>
  <c r="E124" i="4"/>
  <c r="G98" i="4"/>
  <c r="C98" i="4"/>
  <c r="C87" i="4"/>
  <c r="G87" i="4"/>
  <c r="G53" i="4"/>
  <c r="C53" i="4"/>
  <c r="C64" i="4"/>
  <c r="G64" i="4"/>
  <c r="C9" i="4"/>
  <c r="G9" i="4"/>
  <c r="E122" i="4"/>
  <c r="D134" i="4"/>
  <c r="E150" i="4"/>
  <c r="D162" i="4"/>
  <c r="C42" i="4"/>
  <c r="G42" i="4"/>
  <c r="G31" i="4"/>
  <c r="C31" i="4"/>
  <c r="C20" i="4"/>
  <c r="E118" i="4"/>
  <c r="D130" i="4"/>
  <c r="E121" i="4"/>
  <c r="E168" i="4"/>
  <c r="E115" i="4"/>
  <c r="E123" i="4"/>
  <c r="E129" i="4"/>
  <c r="E113" i="4"/>
  <c r="E152" i="4"/>
  <c r="E131" i="4"/>
  <c r="A110" i="4"/>
  <c r="B110" i="4" s="1"/>
  <c r="A32" i="4"/>
  <c r="B32" i="4" s="1"/>
  <c r="A65" i="4"/>
  <c r="B65" i="4" s="1"/>
  <c r="A76" i="4"/>
  <c r="B76" i="4" s="1"/>
  <c r="A54" i="4"/>
  <c r="B54" i="4" s="1"/>
  <c r="A99" i="4"/>
  <c r="B99" i="4" s="1"/>
  <c r="A10" i="4"/>
  <c r="B10" i="4" s="1"/>
  <c r="A21" i="4"/>
  <c r="B21" i="4" s="1"/>
  <c r="A43" i="4"/>
  <c r="B43" i="4" s="1"/>
  <c r="E307" i="4" l="1"/>
  <c r="D319" i="4"/>
  <c r="E297" i="4"/>
  <c r="D309" i="4"/>
  <c r="D325" i="4"/>
  <c r="E313" i="4"/>
  <c r="D324" i="4"/>
  <c r="E312" i="4"/>
  <c r="D308" i="4"/>
  <c r="E296" i="4"/>
  <c r="E303" i="4"/>
  <c r="D315" i="4"/>
  <c r="D323" i="4"/>
  <c r="E311" i="4"/>
  <c r="D317" i="4"/>
  <c r="E305" i="4"/>
  <c r="D148" i="4"/>
  <c r="E136" i="4"/>
  <c r="G99" i="4"/>
  <c r="C99" i="4"/>
  <c r="G32" i="4"/>
  <c r="C32" i="4"/>
  <c r="C65" i="4"/>
  <c r="G65" i="4"/>
  <c r="G54" i="4"/>
  <c r="C54" i="4"/>
  <c r="C110" i="4"/>
  <c r="G110" i="4"/>
  <c r="D174" i="4"/>
  <c r="E162" i="4"/>
  <c r="C10" i="4"/>
  <c r="G10" i="4"/>
  <c r="E134" i="4"/>
  <c r="D146" i="4"/>
  <c r="C43" i="4"/>
  <c r="C21" i="4"/>
  <c r="C76" i="4"/>
  <c r="G76" i="4"/>
  <c r="D142" i="4"/>
  <c r="E130" i="4"/>
  <c r="E135" i="4"/>
  <c r="E180" i="4"/>
  <c r="E143" i="4"/>
  <c r="E125" i="4"/>
  <c r="E141" i="4"/>
  <c r="E127" i="4"/>
  <c r="E164" i="4"/>
  <c r="E133" i="4"/>
  <c r="A122" i="4"/>
  <c r="B122" i="4" s="1"/>
  <c r="A22" i="4"/>
  <c r="B22" i="4" s="1"/>
  <c r="A11" i="4"/>
  <c r="B11" i="4" s="1"/>
  <c r="A77" i="4"/>
  <c r="B77" i="4" s="1"/>
  <c r="A55" i="4"/>
  <c r="B55" i="4" s="1"/>
  <c r="A33" i="4"/>
  <c r="B33" i="4" s="1"/>
  <c r="A66" i="4"/>
  <c r="B66" i="4" s="1"/>
  <c r="A111" i="4"/>
  <c r="B111" i="4" s="1"/>
  <c r="A88" i="4"/>
  <c r="B88" i="4" s="1"/>
  <c r="A44" i="4"/>
  <c r="B44" i="4" s="1"/>
  <c r="E317" i="4" l="1"/>
  <c r="D329" i="4"/>
  <c r="E324" i="4"/>
  <c r="D336" i="4"/>
  <c r="D335" i="4"/>
  <c r="E323" i="4"/>
  <c r="D337" i="4"/>
  <c r="E325" i="4"/>
  <c r="D327" i="4"/>
  <c r="E315" i="4"/>
  <c r="E309" i="4"/>
  <c r="D321" i="4"/>
  <c r="D331" i="4"/>
  <c r="E319" i="4"/>
  <c r="D320" i="4"/>
  <c r="E308" i="4"/>
  <c r="D160" i="4"/>
  <c r="E148" i="4"/>
  <c r="C66" i="4"/>
  <c r="G66" i="4"/>
  <c r="C22" i="4"/>
  <c r="G22" i="4"/>
  <c r="C88" i="4"/>
  <c r="G88" i="4"/>
  <c r="G55" i="4"/>
  <c r="C55" i="4"/>
  <c r="C122" i="4"/>
  <c r="G122" i="4"/>
  <c r="D158" i="4"/>
  <c r="E146" i="4"/>
  <c r="G33" i="4"/>
  <c r="C33" i="4"/>
  <c r="C111" i="4"/>
  <c r="G111" i="4"/>
  <c r="C77" i="4"/>
  <c r="G77" i="4"/>
  <c r="D186" i="4"/>
  <c r="D198" i="4" s="1"/>
  <c r="E174" i="4"/>
  <c r="C11" i="4"/>
  <c r="G11" i="4"/>
  <c r="C44" i="4"/>
  <c r="D154" i="4"/>
  <c r="E142" i="4"/>
  <c r="E155" i="4"/>
  <c r="E145" i="4"/>
  <c r="E153" i="4"/>
  <c r="E176" i="4"/>
  <c r="E139" i="4"/>
  <c r="E192" i="4"/>
  <c r="E147" i="4"/>
  <c r="E137" i="4"/>
  <c r="A56" i="4"/>
  <c r="B56" i="4" s="1"/>
  <c r="A100" i="4"/>
  <c r="B100" i="4" s="1"/>
  <c r="A23" i="4"/>
  <c r="B23" i="4" s="1"/>
  <c r="A12" i="4"/>
  <c r="B12" i="4" s="1"/>
  <c r="A134" i="4"/>
  <c r="B134" i="4" s="1"/>
  <c r="A34" i="4"/>
  <c r="B34" i="4" s="1"/>
  <c r="A78" i="4"/>
  <c r="B78" i="4" s="1"/>
  <c r="A123" i="4"/>
  <c r="B123" i="4" s="1"/>
  <c r="A45" i="4"/>
  <c r="B45" i="4" s="1"/>
  <c r="A67" i="4"/>
  <c r="B67" i="4" s="1"/>
  <c r="A89" i="4"/>
  <c r="B89" i="4" s="1"/>
  <c r="D332" i="4" l="1"/>
  <c r="E320" i="4"/>
  <c r="D349" i="4"/>
  <c r="E337" i="4"/>
  <c r="E198" i="4"/>
  <c r="D210" i="4"/>
  <c r="E331" i="4"/>
  <c r="D343" i="4"/>
  <c r="D347" i="4"/>
  <c r="E335" i="4"/>
  <c r="E321" i="4"/>
  <c r="D333" i="4"/>
  <c r="D348" i="4"/>
  <c r="E336" i="4"/>
  <c r="D341" i="4"/>
  <c r="E329" i="4"/>
  <c r="E327" i="4"/>
  <c r="D339" i="4"/>
  <c r="D172" i="4"/>
  <c r="E160" i="4"/>
  <c r="C67" i="4"/>
  <c r="G67" i="4"/>
  <c r="C134" i="4"/>
  <c r="G134" i="4"/>
  <c r="C89" i="4"/>
  <c r="G89" i="4"/>
  <c r="C78" i="4"/>
  <c r="G78" i="4"/>
  <c r="C23" i="4"/>
  <c r="G23" i="4"/>
  <c r="G34" i="4"/>
  <c r="C34" i="4"/>
  <c r="G100" i="4"/>
  <c r="C100" i="4"/>
  <c r="E186" i="4"/>
  <c r="D170" i="4"/>
  <c r="E158" i="4"/>
  <c r="G56" i="4"/>
  <c r="C56" i="4"/>
  <c r="C45" i="4"/>
  <c r="C123" i="4"/>
  <c r="G123" i="4"/>
  <c r="C12" i="4"/>
  <c r="G12" i="4"/>
  <c r="D166" i="4"/>
  <c r="E154" i="4"/>
  <c r="E151" i="4"/>
  <c r="E157" i="4"/>
  <c r="E165" i="4"/>
  <c r="E149" i="4"/>
  <c r="E188" i="4"/>
  <c r="E167" i="4"/>
  <c r="E159" i="4"/>
  <c r="A90" i="4"/>
  <c r="B90" i="4" s="1"/>
  <c r="A46" i="4"/>
  <c r="B46" i="4" s="1"/>
  <c r="A35" i="4"/>
  <c r="B35" i="4" s="1"/>
  <c r="A24" i="4"/>
  <c r="B24" i="4" s="1"/>
  <c r="A13" i="4"/>
  <c r="B13" i="4" s="1"/>
  <c r="A101" i="4"/>
  <c r="B101" i="4" s="1"/>
  <c r="A57" i="4"/>
  <c r="B57" i="4" s="1"/>
  <c r="A146" i="4"/>
  <c r="B146" i="4" s="1"/>
  <c r="A68" i="4"/>
  <c r="B68" i="4" s="1"/>
  <c r="A79" i="4"/>
  <c r="B79" i="4" s="1"/>
  <c r="A135" i="4"/>
  <c r="B135" i="4" s="1"/>
  <c r="A112" i="4"/>
  <c r="B112" i="4" s="1"/>
  <c r="E343" i="4" l="1"/>
  <c r="D355" i="4"/>
  <c r="E341" i="4"/>
  <c r="D353" i="4"/>
  <c r="E348" i="4"/>
  <c r="D360" i="4"/>
  <c r="E210" i="4"/>
  <c r="D222" i="4"/>
  <c r="D345" i="4"/>
  <c r="E333" i="4"/>
  <c r="D361" i="4"/>
  <c r="E349" i="4"/>
  <c r="D351" i="4"/>
  <c r="E339" i="4"/>
  <c r="E347" i="4"/>
  <c r="D359" i="4"/>
  <c r="E332" i="4"/>
  <c r="D344" i="4"/>
  <c r="D184" i="4"/>
  <c r="D196" i="4" s="1"/>
  <c r="E172" i="4"/>
  <c r="C135" i="4"/>
  <c r="G135" i="4"/>
  <c r="C68" i="4"/>
  <c r="G68" i="4"/>
  <c r="C13" i="4"/>
  <c r="G13" i="4"/>
  <c r="C90" i="4"/>
  <c r="G90" i="4"/>
  <c r="G146" i="4"/>
  <c r="C146" i="4"/>
  <c r="C24" i="4"/>
  <c r="G24" i="4"/>
  <c r="C112" i="4"/>
  <c r="G112" i="4"/>
  <c r="G35" i="4"/>
  <c r="C35" i="4"/>
  <c r="G57" i="4"/>
  <c r="C57" i="4"/>
  <c r="C79" i="4"/>
  <c r="G79" i="4"/>
  <c r="G101" i="4"/>
  <c r="C101" i="4"/>
  <c r="C46" i="4"/>
  <c r="G46" i="4"/>
  <c r="D182" i="4"/>
  <c r="D194" i="4" s="1"/>
  <c r="E170" i="4"/>
  <c r="D178" i="4"/>
  <c r="E166" i="4"/>
  <c r="E171" i="4"/>
  <c r="E179" i="4"/>
  <c r="E169" i="4"/>
  <c r="E161" i="4"/>
  <c r="E163" i="4"/>
  <c r="E177" i="4"/>
  <c r="A80" i="4"/>
  <c r="B80" i="4" s="1"/>
  <c r="A158" i="4"/>
  <c r="B158" i="4" s="1"/>
  <c r="A47" i="4"/>
  <c r="B47" i="4" s="1"/>
  <c r="A91" i="4"/>
  <c r="B91" i="4" s="1"/>
  <c r="A69" i="4"/>
  <c r="B69" i="4" s="1"/>
  <c r="A25" i="4"/>
  <c r="B25" i="4" s="1"/>
  <c r="A58" i="4"/>
  <c r="B58" i="4" s="1"/>
  <c r="A124" i="4"/>
  <c r="B124" i="4" s="1"/>
  <c r="A147" i="4"/>
  <c r="B147" i="4" s="1"/>
  <c r="A36" i="4"/>
  <c r="B36" i="4" s="1"/>
  <c r="A113" i="4"/>
  <c r="B113" i="4" s="1"/>
  <c r="A102" i="4"/>
  <c r="B102" i="4" s="1"/>
  <c r="E359" i="4" l="1"/>
  <c r="D371" i="4"/>
  <c r="E222" i="4"/>
  <c r="D234" i="4"/>
  <c r="D372" i="4"/>
  <c r="E360" i="4"/>
  <c r="E194" i="4"/>
  <c r="D206" i="4"/>
  <c r="D363" i="4"/>
  <c r="E351" i="4"/>
  <c r="E353" i="4"/>
  <c r="D365" i="4"/>
  <c r="E196" i="4"/>
  <c r="D208" i="4"/>
  <c r="D373" i="4"/>
  <c r="E361" i="4"/>
  <c r="E344" i="4"/>
  <c r="D356" i="4"/>
  <c r="D367" i="4"/>
  <c r="E355" i="4"/>
  <c r="D357" i="4"/>
  <c r="E345" i="4"/>
  <c r="E184" i="4"/>
  <c r="C113" i="4"/>
  <c r="G113" i="4"/>
  <c r="G58" i="4"/>
  <c r="C58" i="4"/>
  <c r="C47" i="4"/>
  <c r="G47" i="4"/>
  <c r="G36" i="4"/>
  <c r="C36" i="4"/>
  <c r="C25" i="4"/>
  <c r="G25" i="4"/>
  <c r="C158" i="4"/>
  <c r="G158" i="4"/>
  <c r="E182" i="4"/>
  <c r="G147" i="4"/>
  <c r="C147" i="4"/>
  <c r="C69" i="4"/>
  <c r="G69" i="4"/>
  <c r="C80" i="4"/>
  <c r="G80" i="4"/>
  <c r="G102" i="4"/>
  <c r="C102" i="4"/>
  <c r="C124" i="4"/>
  <c r="G124" i="4"/>
  <c r="C91" i="4"/>
  <c r="D190" i="4"/>
  <c r="D202" i="4" s="1"/>
  <c r="E178" i="4"/>
  <c r="E181" i="4"/>
  <c r="E191" i="4"/>
  <c r="E189" i="4"/>
  <c r="E173" i="4"/>
  <c r="E175" i="4"/>
  <c r="E183" i="4"/>
  <c r="A125" i="4"/>
  <c r="B125" i="4" s="1"/>
  <c r="A170" i="4"/>
  <c r="B170" i="4" s="1"/>
  <c r="A136" i="4"/>
  <c r="B136" i="4" s="1"/>
  <c r="A37" i="4"/>
  <c r="B37" i="4" s="1"/>
  <c r="A103" i="4"/>
  <c r="B103" i="4" s="1"/>
  <c r="A92" i="4"/>
  <c r="B92" i="4" s="1"/>
  <c r="A81" i="4"/>
  <c r="B81" i="4" s="1"/>
  <c r="A59" i="4"/>
  <c r="B59" i="4" s="1"/>
  <c r="A114" i="4"/>
  <c r="B114" i="4" s="1"/>
  <c r="A48" i="4"/>
  <c r="B48" i="4" s="1"/>
  <c r="A159" i="4"/>
  <c r="B159" i="4" s="1"/>
  <c r="A70" i="4"/>
  <c r="B70" i="4" s="1"/>
  <c r="E206" i="4" l="1"/>
  <c r="D218" i="4"/>
  <c r="E373" i="4"/>
  <c r="D385" i="4"/>
  <c r="E202" i="4"/>
  <c r="D214" i="4"/>
  <c r="E208" i="4"/>
  <c r="D220" i="4"/>
  <c r="D375" i="4"/>
  <c r="E363" i="4"/>
  <c r="D369" i="4"/>
  <c r="E357" i="4"/>
  <c r="D384" i="4"/>
  <c r="E372" i="4"/>
  <c r="E365" i="4"/>
  <c r="D377" i="4"/>
  <c r="E234" i="4"/>
  <c r="D246" i="4"/>
  <c r="E367" i="4"/>
  <c r="D379" i="4"/>
  <c r="E356" i="4"/>
  <c r="D368" i="4"/>
  <c r="E371" i="4"/>
  <c r="D383" i="4"/>
  <c r="C159" i="4"/>
  <c r="G159" i="4"/>
  <c r="C81" i="4"/>
  <c r="G81" i="4"/>
  <c r="C136" i="4"/>
  <c r="G136" i="4"/>
  <c r="C92" i="4"/>
  <c r="G170" i="4"/>
  <c r="C170" i="4"/>
  <c r="C114" i="4"/>
  <c r="G114" i="4"/>
  <c r="C125" i="4"/>
  <c r="G125" i="4"/>
  <c r="C48" i="4"/>
  <c r="G48" i="4"/>
  <c r="G103" i="4"/>
  <c r="C103" i="4"/>
  <c r="C70" i="4"/>
  <c r="G70" i="4"/>
  <c r="G59" i="4"/>
  <c r="C59" i="4"/>
  <c r="G37" i="4"/>
  <c r="C37" i="4"/>
  <c r="E190" i="4"/>
  <c r="E185" i="4"/>
  <c r="E187" i="4"/>
  <c r="E193" i="4"/>
  <c r="A71" i="4"/>
  <c r="B71" i="4" s="1"/>
  <c r="A137" i="4"/>
  <c r="B137" i="4" s="1"/>
  <c r="A104" i="4"/>
  <c r="B104" i="4" s="1"/>
  <c r="A182" i="4"/>
  <c r="A194" i="4" s="1"/>
  <c r="A93" i="4"/>
  <c r="B93" i="4" s="1"/>
  <c r="A115" i="4"/>
  <c r="B115" i="4" s="1"/>
  <c r="A49" i="4"/>
  <c r="B49" i="4" s="1"/>
  <c r="A82" i="4"/>
  <c r="B82" i="4" s="1"/>
  <c r="A60" i="4"/>
  <c r="B60" i="4" s="1"/>
  <c r="A126" i="4"/>
  <c r="B126" i="4" s="1"/>
  <c r="A171" i="4"/>
  <c r="B171" i="4" s="1"/>
  <c r="A148" i="4"/>
  <c r="B148" i="4" s="1"/>
  <c r="D380" i="4" l="1"/>
  <c r="E368" i="4"/>
  <c r="E214" i="4"/>
  <c r="D226" i="4"/>
  <c r="D396" i="4"/>
  <c r="E384" i="4"/>
  <c r="D389" i="4"/>
  <c r="E377" i="4"/>
  <c r="E220" i="4"/>
  <c r="D232" i="4"/>
  <c r="E379" i="4"/>
  <c r="D391" i="4"/>
  <c r="E385" i="4"/>
  <c r="D397" i="4"/>
  <c r="D381" i="4"/>
  <c r="E369" i="4"/>
  <c r="B194" i="4"/>
  <c r="A206" i="4"/>
  <c r="E246" i="4"/>
  <c r="D258" i="4"/>
  <c r="E218" i="4"/>
  <c r="D230" i="4"/>
  <c r="D395" i="4"/>
  <c r="E383" i="4"/>
  <c r="D387" i="4"/>
  <c r="E375" i="4"/>
  <c r="B182" i="4"/>
  <c r="C93" i="4"/>
  <c r="G171" i="4"/>
  <c r="C171" i="4"/>
  <c r="C49" i="4"/>
  <c r="G49" i="4"/>
  <c r="G104" i="4"/>
  <c r="C104" i="4"/>
  <c r="G60" i="4"/>
  <c r="C60" i="4"/>
  <c r="C126" i="4"/>
  <c r="G126" i="4"/>
  <c r="C115" i="4"/>
  <c r="G115" i="4"/>
  <c r="C137" i="4"/>
  <c r="G137" i="4"/>
  <c r="C71" i="4"/>
  <c r="G71" i="4"/>
  <c r="G148" i="4"/>
  <c r="C148" i="4"/>
  <c r="C82" i="4"/>
  <c r="G82" i="4"/>
  <c r="C182" i="4"/>
  <c r="G182" i="4"/>
  <c r="A138" i="4"/>
  <c r="B138" i="4" s="1"/>
  <c r="A183" i="4"/>
  <c r="A195" i="4" s="1"/>
  <c r="A72" i="4"/>
  <c r="B72" i="4" s="1"/>
  <c r="A116" i="4"/>
  <c r="B116" i="4" s="1"/>
  <c r="A149" i="4"/>
  <c r="B149" i="4" s="1"/>
  <c r="A83" i="4"/>
  <c r="B83" i="4" s="1"/>
  <c r="A160" i="4"/>
  <c r="B160" i="4" s="1"/>
  <c r="A61" i="4"/>
  <c r="B61" i="4" s="1"/>
  <c r="A105" i="4"/>
  <c r="B105" i="4" s="1"/>
  <c r="A94" i="4"/>
  <c r="B94" i="4" s="1"/>
  <c r="A127" i="4"/>
  <c r="B127" i="4" s="1"/>
  <c r="E387" i="4" l="1"/>
  <c r="D399" i="4"/>
  <c r="E230" i="4"/>
  <c r="D242" i="4"/>
  <c r="D409" i="4"/>
  <c r="E397" i="4"/>
  <c r="B195" i="4"/>
  <c r="A207" i="4"/>
  <c r="D408" i="4"/>
  <c r="E396" i="4"/>
  <c r="E258" i="4"/>
  <c r="D270" i="4"/>
  <c r="E391" i="4"/>
  <c r="D403" i="4"/>
  <c r="E226" i="4"/>
  <c r="D238" i="4"/>
  <c r="E395" i="4"/>
  <c r="D407" i="4"/>
  <c r="D393" i="4"/>
  <c r="E381" i="4"/>
  <c r="D401" i="4"/>
  <c r="E389" i="4"/>
  <c r="A218" i="4"/>
  <c r="B206" i="4"/>
  <c r="E232" i="4"/>
  <c r="D244" i="4"/>
  <c r="C194" i="4"/>
  <c r="G194" i="4"/>
  <c r="D392" i="4"/>
  <c r="E380" i="4"/>
  <c r="B183" i="4"/>
  <c r="C183" i="4" s="1"/>
  <c r="C94" i="4"/>
  <c r="G94" i="4"/>
  <c r="C83" i="4"/>
  <c r="G83" i="4"/>
  <c r="G149" i="4"/>
  <c r="C149" i="4"/>
  <c r="C105" i="4"/>
  <c r="G105" i="4"/>
  <c r="C116" i="4"/>
  <c r="G116" i="4"/>
  <c r="C138" i="4"/>
  <c r="G138" i="4"/>
  <c r="G61" i="4"/>
  <c r="C61" i="4"/>
  <c r="C127" i="4"/>
  <c r="G127" i="4"/>
  <c r="C160" i="4"/>
  <c r="G160" i="4"/>
  <c r="C72" i="4"/>
  <c r="G72" i="4"/>
  <c r="A73" i="4"/>
  <c r="B73" i="4" s="1"/>
  <c r="A95" i="4"/>
  <c r="B95" i="4" s="1"/>
  <c r="A106" i="4"/>
  <c r="B106" i="4" s="1"/>
  <c r="A161" i="4"/>
  <c r="B161" i="4" s="1"/>
  <c r="A117" i="4"/>
  <c r="B117" i="4" s="1"/>
  <c r="A139" i="4"/>
  <c r="B139" i="4" s="1"/>
  <c r="A172" i="4"/>
  <c r="B172" i="4" s="1"/>
  <c r="A128" i="4"/>
  <c r="B128" i="4" s="1"/>
  <c r="A84" i="4"/>
  <c r="B84" i="4" s="1"/>
  <c r="A150" i="4"/>
  <c r="B150" i="4" s="1"/>
  <c r="B218" i="4" l="1"/>
  <c r="A230" i="4"/>
  <c r="G195" i="4"/>
  <c r="C195" i="4"/>
  <c r="E238" i="4"/>
  <c r="D250" i="4"/>
  <c r="D415" i="4"/>
  <c r="E403" i="4"/>
  <c r="C206" i="4"/>
  <c r="G206" i="4"/>
  <c r="E392" i="4"/>
  <c r="D404" i="4"/>
  <c r="E401" i="4"/>
  <c r="D413" i="4"/>
  <c r="D421" i="4"/>
  <c r="E409" i="4"/>
  <c r="D282" i="4"/>
  <c r="E270" i="4"/>
  <c r="E242" i="4"/>
  <c r="D254" i="4"/>
  <c r="B207" i="4"/>
  <c r="A219" i="4"/>
  <c r="E393" i="4"/>
  <c r="D405" i="4"/>
  <c r="E244" i="4"/>
  <c r="D256" i="4"/>
  <c r="E407" i="4"/>
  <c r="D419" i="4"/>
  <c r="E399" i="4"/>
  <c r="D411" i="4"/>
  <c r="D420" i="4"/>
  <c r="E408" i="4"/>
  <c r="G183" i="4"/>
  <c r="C73" i="4"/>
  <c r="G73" i="4"/>
  <c r="C84" i="4"/>
  <c r="G84" i="4"/>
  <c r="C117" i="4"/>
  <c r="G117" i="4"/>
  <c r="C128" i="4"/>
  <c r="G128" i="4"/>
  <c r="C95" i="4"/>
  <c r="G95" i="4"/>
  <c r="G172" i="4"/>
  <c r="C172" i="4"/>
  <c r="C161" i="4"/>
  <c r="G161" i="4"/>
  <c r="G150" i="4"/>
  <c r="C150" i="4"/>
  <c r="C139" i="4"/>
  <c r="G106" i="4"/>
  <c r="C106" i="4"/>
  <c r="A162" i="4"/>
  <c r="B162" i="4" s="1"/>
  <c r="A129" i="4"/>
  <c r="B129" i="4" s="1"/>
  <c r="A140" i="4"/>
  <c r="B140" i="4" s="1"/>
  <c r="A118" i="4"/>
  <c r="B118" i="4" s="1"/>
  <c r="A184" i="4"/>
  <c r="A196" i="4" s="1"/>
  <c r="A107" i="4"/>
  <c r="B107" i="4" s="1"/>
  <c r="A85" i="4"/>
  <c r="B85" i="4" s="1"/>
  <c r="A96" i="4"/>
  <c r="B96" i="4" s="1"/>
  <c r="A151" i="4"/>
  <c r="B151" i="4" s="1"/>
  <c r="A173" i="4"/>
  <c r="B173" i="4" s="1"/>
  <c r="D432" i="4" l="1"/>
  <c r="E420" i="4"/>
  <c r="E421" i="4"/>
  <c r="D433" i="4"/>
  <c r="E415" i="4"/>
  <c r="D427" i="4"/>
  <c r="E411" i="4"/>
  <c r="D423" i="4"/>
  <c r="B219" i="4"/>
  <c r="A231" i="4"/>
  <c r="E413" i="4"/>
  <c r="D425" i="4"/>
  <c r="E250" i="4"/>
  <c r="D262" i="4"/>
  <c r="C207" i="4"/>
  <c r="G207" i="4"/>
  <c r="D431" i="4"/>
  <c r="E419" i="4"/>
  <c r="E254" i="4"/>
  <c r="D266" i="4"/>
  <c r="E404" i="4"/>
  <c r="D416" i="4"/>
  <c r="E405" i="4"/>
  <c r="D417" i="4"/>
  <c r="A208" i="4"/>
  <c r="B196" i="4"/>
  <c r="E256" i="4"/>
  <c r="D268" i="4"/>
  <c r="A242" i="4"/>
  <c r="B230" i="4"/>
  <c r="D294" i="4"/>
  <c r="E282" i="4"/>
  <c r="C218" i="4"/>
  <c r="G218" i="4"/>
  <c r="B184" i="4"/>
  <c r="G151" i="4"/>
  <c r="C151" i="4"/>
  <c r="G107" i="4"/>
  <c r="C107" i="4"/>
  <c r="C140" i="4"/>
  <c r="C129" i="4"/>
  <c r="G129" i="4"/>
  <c r="C96" i="4"/>
  <c r="G96" i="4"/>
  <c r="C162" i="4"/>
  <c r="G162" i="4"/>
  <c r="C184" i="4"/>
  <c r="G184" i="4"/>
  <c r="G173" i="4"/>
  <c r="C173" i="4"/>
  <c r="C85" i="4"/>
  <c r="G85" i="4"/>
  <c r="C118" i="4"/>
  <c r="G118" i="4"/>
  <c r="A97" i="4"/>
  <c r="B97" i="4" s="1"/>
  <c r="A185" i="4"/>
  <c r="A197" i="4" s="1"/>
  <c r="A119" i="4"/>
  <c r="B119" i="4" s="1"/>
  <c r="A152" i="4"/>
  <c r="B152" i="4" s="1"/>
  <c r="A141" i="4"/>
  <c r="B141" i="4" s="1"/>
  <c r="A163" i="4"/>
  <c r="B163" i="4" s="1"/>
  <c r="A108" i="4"/>
  <c r="B108" i="4" s="1"/>
  <c r="A130" i="4"/>
  <c r="B130" i="4" s="1"/>
  <c r="A174" i="4"/>
  <c r="B174" i="4" s="1"/>
  <c r="E294" i="4" l="1"/>
  <c r="D306" i="4"/>
  <c r="C230" i="4"/>
  <c r="G230" i="4"/>
  <c r="D428" i="4"/>
  <c r="E416" i="4"/>
  <c r="D274" i="4"/>
  <c r="E262" i="4"/>
  <c r="E427" i="4"/>
  <c r="D439" i="4"/>
  <c r="E417" i="4"/>
  <c r="D429" i="4"/>
  <c r="A254" i="4"/>
  <c r="B242" i="4"/>
  <c r="D280" i="4"/>
  <c r="E268" i="4"/>
  <c r="E266" i="4"/>
  <c r="D278" i="4"/>
  <c r="E425" i="4"/>
  <c r="D437" i="4"/>
  <c r="E433" i="4"/>
  <c r="D445" i="4"/>
  <c r="E423" i="4"/>
  <c r="D435" i="4"/>
  <c r="C196" i="4"/>
  <c r="G196" i="4"/>
  <c r="B231" i="4"/>
  <c r="A243" i="4"/>
  <c r="B197" i="4"/>
  <c r="A209" i="4"/>
  <c r="B208" i="4"/>
  <c r="A220" i="4"/>
  <c r="E431" i="4"/>
  <c r="D443" i="4"/>
  <c r="C219" i="4"/>
  <c r="G219" i="4"/>
  <c r="D444" i="4"/>
  <c r="E432" i="4"/>
  <c r="B185" i="4"/>
  <c r="C130" i="4"/>
  <c r="G130" i="4"/>
  <c r="C141" i="4"/>
  <c r="G108" i="4"/>
  <c r="C108" i="4"/>
  <c r="G152" i="4"/>
  <c r="C152" i="4"/>
  <c r="C119" i="4"/>
  <c r="G119" i="4"/>
  <c r="C97" i="4"/>
  <c r="G97" i="4"/>
  <c r="G174" i="4"/>
  <c r="C174" i="4"/>
  <c r="C163" i="4"/>
  <c r="C185" i="4"/>
  <c r="G185" i="4"/>
  <c r="A109" i="4"/>
  <c r="B109" i="4" s="1"/>
  <c r="A164" i="4"/>
  <c r="B164" i="4" s="1"/>
  <c r="A186" i="4"/>
  <c r="A198" i="4" s="1"/>
  <c r="A131" i="4"/>
  <c r="B131" i="4" s="1"/>
  <c r="A142" i="4"/>
  <c r="B142" i="4" s="1"/>
  <c r="A120" i="4"/>
  <c r="B120" i="4" s="1"/>
  <c r="A175" i="4"/>
  <c r="B175" i="4" s="1"/>
  <c r="A153" i="4"/>
  <c r="B153" i="4" s="1"/>
  <c r="C208" i="4" l="1"/>
  <c r="G208" i="4"/>
  <c r="E280" i="4"/>
  <c r="D292" i="4"/>
  <c r="D286" i="4"/>
  <c r="E274" i="4"/>
  <c r="A232" i="4"/>
  <c r="B220" i="4"/>
  <c r="A221" i="4"/>
  <c r="B209" i="4"/>
  <c r="E445" i="4"/>
  <c r="D457" i="4"/>
  <c r="C242" i="4"/>
  <c r="G242" i="4"/>
  <c r="E435" i="4"/>
  <c r="D447" i="4"/>
  <c r="E444" i="4"/>
  <c r="D456" i="4"/>
  <c r="C197" i="4"/>
  <c r="G197" i="4"/>
  <c r="A266" i="4"/>
  <c r="B254" i="4"/>
  <c r="E428" i="4"/>
  <c r="D440" i="4"/>
  <c r="D441" i="4"/>
  <c r="E429" i="4"/>
  <c r="A210" i="4"/>
  <c r="B198" i="4"/>
  <c r="C231" i="4"/>
  <c r="G231" i="4"/>
  <c r="E437" i="4"/>
  <c r="D449" i="4"/>
  <c r="D455" i="4"/>
  <c r="E443" i="4"/>
  <c r="E278" i="4"/>
  <c r="D290" i="4"/>
  <c r="E439" i="4"/>
  <c r="D451" i="4"/>
  <c r="D318" i="4"/>
  <c r="E306" i="4"/>
  <c r="B243" i="4"/>
  <c r="A255" i="4"/>
  <c r="B186" i="4"/>
  <c r="G153" i="4"/>
  <c r="C153" i="4"/>
  <c r="C142" i="4"/>
  <c r="G142" i="4"/>
  <c r="C186" i="4"/>
  <c r="G186" i="4"/>
  <c r="C131" i="4"/>
  <c r="G131" i="4"/>
  <c r="C164" i="4"/>
  <c r="G175" i="4"/>
  <c r="C175" i="4"/>
  <c r="G109" i="4"/>
  <c r="C109" i="4"/>
  <c r="C120" i="4"/>
  <c r="G120" i="4"/>
  <c r="A154" i="4"/>
  <c r="B154" i="4" s="1"/>
  <c r="A176" i="4"/>
  <c r="B176" i="4" s="1"/>
  <c r="A187" i="4"/>
  <c r="A199" i="4" s="1"/>
  <c r="A132" i="4"/>
  <c r="B132" i="4" s="1"/>
  <c r="A143" i="4"/>
  <c r="B143" i="4" s="1"/>
  <c r="A121" i="4"/>
  <c r="B121" i="4" s="1"/>
  <c r="A165" i="4"/>
  <c r="B165" i="4" s="1"/>
  <c r="E449" i="4" l="1"/>
  <c r="D461" i="4"/>
  <c r="D452" i="4"/>
  <c r="E440" i="4"/>
  <c r="E447" i="4"/>
  <c r="D459" i="4"/>
  <c r="C220" i="4"/>
  <c r="G220" i="4"/>
  <c r="E318" i="4"/>
  <c r="D330" i="4"/>
  <c r="B232" i="4"/>
  <c r="A244" i="4"/>
  <c r="E451" i="4"/>
  <c r="D463" i="4"/>
  <c r="C254" i="4"/>
  <c r="G254" i="4"/>
  <c r="B266" i="4"/>
  <c r="A278" i="4"/>
  <c r="D298" i="4"/>
  <c r="E286" i="4"/>
  <c r="E290" i="4"/>
  <c r="D302" i="4"/>
  <c r="C198" i="4"/>
  <c r="G198" i="4"/>
  <c r="E457" i="4"/>
  <c r="D469" i="4"/>
  <c r="D304" i="4"/>
  <c r="E292" i="4"/>
  <c r="B199" i="4"/>
  <c r="A211" i="4"/>
  <c r="B210" i="4"/>
  <c r="A222" i="4"/>
  <c r="B255" i="4"/>
  <c r="A267" i="4"/>
  <c r="E456" i="4"/>
  <c r="D468" i="4"/>
  <c r="C209" i="4"/>
  <c r="G209" i="4"/>
  <c r="C243" i="4"/>
  <c r="G243" i="4"/>
  <c r="E455" i="4"/>
  <c r="D467" i="4"/>
  <c r="E441" i="4"/>
  <c r="D453" i="4"/>
  <c r="B221" i="4"/>
  <c r="A233" i="4"/>
  <c r="B187" i="4"/>
  <c r="G187" i="4" s="1"/>
  <c r="C165" i="4"/>
  <c r="C143" i="4"/>
  <c r="G143" i="4"/>
  <c r="C132" i="4"/>
  <c r="G132" i="4"/>
  <c r="G154" i="4"/>
  <c r="C154" i="4"/>
  <c r="C121" i="4"/>
  <c r="G121" i="4"/>
  <c r="G176" i="4"/>
  <c r="C176" i="4"/>
  <c r="A177" i="4"/>
  <c r="B177" i="4" s="1"/>
  <c r="A155" i="4"/>
  <c r="B155" i="4" s="1"/>
  <c r="A188" i="4"/>
  <c r="A200" i="4" s="1"/>
  <c r="A133" i="4"/>
  <c r="B133" i="4" s="1"/>
  <c r="A144" i="4"/>
  <c r="B144" i="4" s="1"/>
  <c r="A166" i="4"/>
  <c r="B166" i="4" s="1"/>
  <c r="A234" i="4" l="1"/>
  <c r="B222" i="4"/>
  <c r="C187" i="4"/>
  <c r="B233" i="4"/>
  <c r="A245" i="4"/>
  <c r="B211" i="4"/>
  <c r="A223" i="4"/>
  <c r="D314" i="4"/>
  <c r="E302" i="4"/>
  <c r="E463" i="4"/>
  <c r="D475" i="4"/>
  <c r="E475" i="4" s="1"/>
  <c r="E459" i="4"/>
  <c r="D471" i="4"/>
  <c r="E471" i="4" s="1"/>
  <c r="C199" i="4"/>
  <c r="G199" i="4"/>
  <c r="C221" i="4"/>
  <c r="G221" i="4"/>
  <c r="E453" i="4"/>
  <c r="D465" i="4"/>
  <c r="E468" i="4"/>
  <c r="D480" i="4"/>
  <c r="E480" i="4" s="1"/>
  <c r="A256" i="4"/>
  <c r="B244" i="4"/>
  <c r="D316" i="4"/>
  <c r="E304" i="4"/>
  <c r="D310" i="4"/>
  <c r="E298" i="4"/>
  <c r="C232" i="4"/>
  <c r="G232" i="4"/>
  <c r="E452" i="4"/>
  <c r="D464" i="4"/>
  <c r="B200" i="4"/>
  <c r="A212" i="4"/>
  <c r="C210" i="4"/>
  <c r="G210" i="4"/>
  <c r="E467" i="4"/>
  <c r="D479" i="4"/>
  <c r="E479" i="4" s="1"/>
  <c r="B267" i="4"/>
  <c r="A279" i="4"/>
  <c r="E469" i="4"/>
  <c r="D481" i="4"/>
  <c r="E481" i="4" s="1"/>
  <c r="B278" i="4"/>
  <c r="A290" i="4"/>
  <c r="D342" i="4"/>
  <c r="E330" i="4"/>
  <c r="E461" i="4"/>
  <c r="D473" i="4"/>
  <c r="E473" i="4" s="1"/>
  <c r="C255" i="4"/>
  <c r="G255" i="4"/>
  <c r="C266" i="4"/>
  <c r="G266" i="4"/>
  <c r="B188" i="4"/>
  <c r="G188" i="4" s="1"/>
  <c r="C144" i="4"/>
  <c r="G144" i="4"/>
  <c r="G155" i="4"/>
  <c r="C155" i="4"/>
  <c r="G177" i="4"/>
  <c r="C177" i="4"/>
  <c r="C166" i="4"/>
  <c r="G166" i="4"/>
  <c r="C133" i="4"/>
  <c r="G133" i="4"/>
  <c r="A156" i="4"/>
  <c r="B156" i="4" s="1"/>
  <c r="A167" i="4"/>
  <c r="B167" i="4" s="1"/>
  <c r="A178" i="4"/>
  <c r="B178" i="4" s="1"/>
  <c r="A145" i="4"/>
  <c r="B145" i="4" s="1"/>
  <c r="A189" i="4"/>
  <c r="A201" i="4" s="1"/>
  <c r="C200" i="4" l="1"/>
  <c r="G200" i="4"/>
  <c r="D328" i="4"/>
  <c r="E316" i="4"/>
  <c r="E314" i="4"/>
  <c r="D326" i="4"/>
  <c r="B279" i="4"/>
  <c r="A291" i="4"/>
  <c r="E464" i="4"/>
  <c r="D476" i="4"/>
  <c r="E476" i="4" s="1"/>
  <c r="C244" i="4"/>
  <c r="G244" i="4"/>
  <c r="B223" i="4"/>
  <c r="A235" i="4"/>
  <c r="C267" i="4"/>
  <c r="G267" i="4"/>
  <c r="A268" i="4"/>
  <c r="B256" i="4"/>
  <c r="C211" i="4"/>
  <c r="G211" i="4"/>
  <c r="B245" i="4"/>
  <c r="A257" i="4"/>
  <c r="E342" i="4"/>
  <c r="D354" i="4"/>
  <c r="C233" i="4"/>
  <c r="G233" i="4"/>
  <c r="C188" i="4"/>
  <c r="B290" i="4"/>
  <c r="A302" i="4"/>
  <c r="E465" i="4"/>
  <c r="D477" i="4"/>
  <c r="E477" i="4" s="1"/>
  <c r="A213" i="4"/>
  <c r="B201" i="4"/>
  <c r="C278" i="4"/>
  <c r="G278" i="4"/>
  <c r="E310" i="4"/>
  <c r="D322" i="4"/>
  <c r="C222" i="4"/>
  <c r="G222" i="4"/>
  <c r="A224" i="4"/>
  <c r="B212" i="4"/>
  <c r="B234" i="4"/>
  <c r="A246" i="4"/>
  <c r="B189" i="4"/>
  <c r="C189" i="4" s="1"/>
  <c r="G178" i="4"/>
  <c r="C178" i="4"/>
  <c r="C145" i="4"/>
  <c r="G145" i="4"/>
  <c r="C167" i="4"/>
  <c r="G167" i="4"/>
  <c r="G156" i="4"/>
  <c r="C156" i="4"/>
  <c r="G189" i="4"/>
  <c r="A168" i="4"/>
  <c r="B168" i="4" s="1"/>
  <c r="A157" i="4"/>
  <c r="B157" i="4" s="1"/>
  <c r="A179" i="4"/>
  <c r="B179" i="4" s="1"/>
  <c r="A190" i="4"/>
  <c r="A202" i="4" s="1"/>
  <c r="E354" i="4" l="1"/>
  <c r="D366" i="4"/>
  <c r="C279" i="4"/>
  <c r="G279" i="4"/>
  <c r="B224" i="4"/>
  <c r="A236" i="4"/>
  <c r="B291" i="4"/>
  <c r="A303" i="4"/>
  <c r="B257" i="4"/>
  <c r="A269" i="4"/>
  <c r="B235" i="4"/>
  <c r="A247" i="4"/>
  <c r="D338" i="4"/>
  <c r="E326" i="4"/>
  <c r="D334" i="4"/>
  <c r="E322" i="4"/>
  <c r="B302" i="4"/>
  <c r="A314" i="4"/>
  <c r="C245" i="4"/>
  <c r="G245" i="4"/>
  <c r="C223" i="4"/>
  <c r="G223" i="4"/>
  <c r="B213" i="4"/>
  <c r="A225" i="4"/>
  <c r="C290" i="4"/>
  <c r="G290" i="4"/>
  <c r="E328" i="4"/>
  <c r="D340" i="4"/>
  <c r="C256" i="4"/>
  <c r="G256" i="4"/>
  <c r="A258" i="4"/>
  <c r="B246" i="4"/>
  <c r="B202" i="4"/>
  <c r="A214" i="4"/>
  <c r="C234" i="4"/>
  <c r="G234" i="4"/>
  <c r="C212" i="4"/>
  <c r="G212" i="4"/>
  <c r="G201" i="4"/>
  <c r="C201" i="4"/>
  <c r="B268" i="4"/>
  <c r="A280" i="4"/>
  <c r="B190" i="4"/>
  <c r="G190" i="4" s="1"/>
  <c r="C168" i="4"/>
  <c r="G168" i="4"/>
  <c r="G179" i="4"/>
  <c r="C179" i="4"/>
  <c r="C190" i="4"/>
  <c r="G157" i="4"/>
  <c r="C157" i="4"/>
  <c r="A191" i="4"/>
  <c r="A203" i="4" s="1"/>
  <c r="A169" i="4"/>
  <c r="B169" i="4" s="1"/>
  <c r="A180" i="4"/>
  <c r="B180" i="4" s="1"/>
  <c r="A248" i="4" l="1"/>
  <c r="B236" i="4"/>
  <c r="A237" i="4"/>
  <c r="B225" i="4"/>
  <c r="C291" i="4"/>
  <c r="G291" i="4"/>
  <c r="E338" i="4"/>
  <c r="D350" i="4"/>
  <c r="C224" i="4"/>
  <c r="G224" i="4"/>
  <c r="B258" i="4"/>
  <c r="A270" i="4"/>
  <c r="D346" i="4"/>
  <c r="E334" i="4"/>
  <c r="D352" i="4"/>
  <c r="E340" i="4"/>
  <c r="B247" i="4"/>
  <c r="A259" i="4"/>
  <c r="B303" i="4"/>
  <c r="A315" i="4"/>
  <c r="C235" i="4"/>
  <c r="G235" i="4"/>
  <c r="B203" i="4"/>
  <c r="A215" i="4"/>
  <c r="B280" i="4"/>
  <c r="A292" i="4"/>
  <c r="A226" i="4"/>
  <c r="B214" i="4"/>
  <c r="A326" i="4"/>
  <c r="B314" i="4"/>
  <c r="A281" i="4"/>
  <c r="B269" i="4"/>
  <c r="E366" i="4"/>
  <c r="D378" i="4"/>
  <c r="C246" i="4"/>
  <c r="G246" i="4"/>
  <c r="C213" i="4"/>
  <c r="G213" i="4"/>
  <c r="C268" i="4"/>
  <c r="G268" i="4"/>
  <c r="C202" i="4"/>
  <c r="G202" i="4"/>
  <c r="C302" i="4"/>
  <c r="G302" i="4"/>
  <c r="C257" i="4"/>
  <c r="G257" i="4"/>
  <c r="B191" i="4"/>
  <c r="C191" i="4" s="1"/>
  <c r="G180" i="4"/>
  <c r="C180" i="4"/>
  <c r="C169" i="4"/>
  <c r="G169" i="4"/>
  <c r="A181" i="4"/>
  <c r="B181" i="4" s="1"/>
  <c r="A192" i="4"/>
  <c r="A204" i="4" s="1"/>
  <c r="A216" i="4" l="1"/>
  <c r="B204" i="4"/>
  <c r="C269" i="4"/>
  <c r="G269" i="4"/>
  <c r="B215" i="4"/>
  <c r="A227" i="4"/>
  <c r="E350" i="4"/>
  <c r="D362" i="4"/>
  <c r="B281" i="4"/>
  <c r="A293" i="4"/>
  <c r="G203" i="4"/>
  <c r="C203" i="4"/>
  <c r="D364" i="4"/>
  <c r="E352" i="4"/>
  <c r="C314" i="4"/>
  <c r="G314" i="4"/>
  <c r="B326" i="4"/>
  <c r="A338" i="4"/>
  <c r="D358" i="4"/>
  <c r="E346" i="4"/>
  <c r="C214" i="4"/>
  <c r="G214" i="4"/>
  <c r="B315" i="4"/>
  <c r="A327" i="4"/>
  <c r="B270" i="4"/>
  <c r="A282" i="4"/>
  <c r="C225" i="4"/>
  <c r="G225" i="4"/>
  <c r="G191" i="4"/>
  <c r="B226" i="4"/>
  <c r="A238" i="4"/>
  <c r="C303" i="4"/>
  <c r="G303" i="4"/>
  <c r="C258" i="4"/>
  <c r="G258" i="4"/>
  <c r="B237" i="4"/>
  <c r="A249" i="4"/>
  <c r="E378" i="4"/>
  <c r="D390" i="4"/>
  <c r="B292" i="4"/>
  <c r="A304" i="4"/>
  <c r="A271" i="4"/>
  <c r="B259" i="4"/>
  <c r="C236" i="4"/>
  <c r="G236" i="4"/>
  <c r="C280" i="4"/>
  <c r="G280" i="4"/>
  <c r="C247" i="4"/>
  <c r="G247" i="4"/>
  <c r="B248" i="4"/>
  <c r="A260" i="4"/>
  <c r="B192" i="4"/>
  <c r="G192" i="4" s="1"/>
  <c r="G181" i="4"/>
  <c r="C181" i="4"/>
  <c r="A193" i="4"/>
  <c r="A205" i="4" s="1"/>
  <c r="C292" i="4" l="1"/>
  <c r="G292" i="4"/>
  <c r="B327" i="4"/>
  <c r="A339" i="4"/>
  <c r="D374" i="4"/>
  <c r="E362" i="4"/>
  <c r="D402" i="4"/>
  <c r="E390" i="4"/>
  <c r="A250" i="4"/>
  <c r="B238" i="4"/>
  <c r="C315" i="4"/>
  <c r="G315" i="4"/>
  <c r="C226" i="4"/>
  <c r="G226" i="4"/>
  <c r="B227" i="4"/>
  <c r="A239" i="4"/>
  <c r="A261" i="4"/>
  <c r="B249" i="4"/>
  <c r="D376" i="4"/>
  <c r="E364" i="4"/>
  <c r="C215" i="4"/>
  <c r="G215" i="4"/>
  <c r="C259" i="4"/>
  <c r="G259" i="4"/>
  <c r="E358" i="4"/>
  <c r="D370" i="4"/>
  <c r="C192" i="4"/>
  <c r="C237" i="4"/>
  <c r="G237" i="4"/>
  <c r="A272" i="4"/>
  <c r="B260" i="4"/>
  <c r="C248" i="4"/>
  <c r="G248" i="4"/>
  <c r="B271" i="4"/>
  <c r="A283" i="4"/>
  <c r="B282" i="4"/>
  <c r="A294" i="4"/>
  <c r="B338" i="4"/>
  <c r="A350" i="4"/>
  <c r="B293" i="4"/>
  <c r="A305" i="4"/>
  <c r="G204" i="4"/>
  <c r="C204" i="4"/>
  <c r="B205" i="4"/>
  <c r="A217" i="4"/>
  <c r="B304" i="4"/>
  <c r="A316" i="4"/>
  <c r="C270" i="4"/>
  <c r="G270" i="4"/>
  <c r="C326" i="4"/>
  <c r="G326" i="4"/>
  <c r="C281" i="4"/>
  <c r="G281" i="4"/>
  <c r="B216" i="4"/>
  <c r="A228" i="4"/>
  <c r="B193" i="4"/>
  <c r="C193" i="4" s="1"/>
  <c r="C293" i="4" l="1"/>
  <c r="G293" i="4"/>
  <c r="B239" i="4"/>
  <c r="A251" i="4"/>
  <c r="A240" i="4"/>
  <c r="B228" i="4"/>
  <c r="A328" i="4"/>
  <c r="B316" i="4"/>
  <c r="B350" i="4"/>
  <c r="A362" i="4"/>
  <c r="C260" i="4"/>
  <c r="G260" i="4"/>
  <c r="C227" i="4"/>
  <c r="G227" i="4"/>
  <c r="D414" i="4"/>
  <c r="E402" i="4"/>
  <c r="C216" i="4"/>
  <c r="G216" i="4"/>
  <c r="C338" i="4"/>
  <c r="G338" i="4"/>
  <c r="A284" i="4"/>
  <c r="B272" i="4"/>
  <c r="A229" i="4"/>
  <c r="B217" i="4"/>
  <c r="B294" i="4"/>
  <c r="A306" i="4"/>
  <c r="D386" i="4"/>
  <c r="E374" i="4"/>
  <c r="C205" i="4"/>
  <c r="G205" i="4"/>
  <c r="C282" i="4"/>
  <c r="G282" i="4"/>
  <c r="B339" i="4"/>
  <c r="A351" i="4"/>
  <c r="C304" i="4"/>
  <c r="G304" i="4"/>
  <c r="B283" i="4"/>
  <c r="A295" i="4"/>
  <c r="D388" i="4"/>
  <c r="E376" i="4"/>
  <c r="C327" i="4"/>
  <c r="G327" i="4"/>
  <c r="C271" i="4"/>
  <c r="G271" i="4"/>
  <c r="D382" i="4"/>
  <c r="E370" i="4"/>
  <c r="C249" i="4"/>
  <c r="G249" i="4"/>
  <c r="C238" i="4"/>
  <c r="G238" i="4"/>
  <c r="B305" i="4"/>
  <c r="A317" i="4"/>
  <c r="B261" i="4"/>
  <c r="A273" i="4"/>
  <c r="B250" i="4"/>
  <c r="A262" i="4"/>
  <c r="G193" i="4"/>
  <c r="C217" i="4" l="1"/>
  <c r="G217" i="4"/>
  <c r="C316" i="4"/>
  <c r="G316" i="4"/>
  <c r="A274" i="4"/>
  <c r="B262" i="4"/>
  <c r="C250" i="4"/>
  <c r="G250" i="4"/>
  <c r="D400" i="4"/>
  <c r="E388" i="4"/>
  <c r="B229" i="4"/>
  <c r="A241" i="4"/>
  <c r="E414" i="4"/>
  <c r="D426" i="4"/>
  <c r="B328" i="4"/>
  <c r="A340" i="4"/>
  <c r="C272" i="4"/>
  <c r="G272" i="4"/>
  <c r="C228" i="4"/>
  <c r="G228" i="4"/>
  <c r="B295" i="4"/>
  <c r="A307" i="4"/>
  <c r="C261" i="4"/>
  <c r="G261" i="4"/>
  <c r="E382" i="4"/>
  <c r="D394" i="4"/>
  <c r="C283" i="4"/>
  <c r="G283" i="4"/>
  <c r="B284" i="4"/>
  <c r="A296" i="4"/>
  <c r="B240" i="4"/>
  <c r="A252" i="4"/>
  <c r="B251" i="4"/>
  <c r="A263" i="4"/>
  <c r="C305" i="4"/>
  <c r="G305" i="4"/>
  <c r="E386" i="4"/>
  <c r="D398" i="4"/>
  <c r="C239" i="4"/>
  <c r="G239" i="4"/>
  <c r="A285" i="4"/>
  <c r="B273" i="4"/>
  <c r="A329" i="4"/>
  <c r="B317" i="4"/>
  <c r="B351" i="4"/>
  <c r="A363" i="4"/>
  <c r="A318" i="4"/>
  <c r="B306" i="4"/>
  <c r="B362" i="4"/>
  <c r="A374" i="4"/>
  <c r="C339" i="4"/>
  <c r="G339" i="4"/>
  <c r="C294" i="4"/>
  <c r="G294" i="4"/>
  <c r="C350" i="4"/>
  <c r="G350" i="4"/>
  <c r="A264" i="4" l="1"/>
  <c r="B252" i="4"/>
  <c r="B318" i="4"/>
  <c r="A330" i="4"/>
  <c r="C240" i="4"/>
  <c r="G240" i="4"/>
  <c r="C328" i="4"/>
  <c r="G328" i="4"/>
  <c r="B363" i="4"/>
  <c r="A375" i="4"/>
  <c r="D410" i="4"/>
  <c r="E398" i="4"/>
  <c r="B296" i="4"/>
  <c r="A308" i="4"/>
  <c r="B307" i="4"/>
  <c r="A319" i="4"/>
  <c r="E426" i="4"/>
  <c r="D438" i="4"/>
  <c r="C262" i="4"/>
  <c r="G262" i="4"/>
  <c r="C351" i="4"/>
  <c r="G351" i="4"/>
  <c r="C284" i="4"/>
  <c r="G284" i="4"/>
  <c r="C295" i="4"/>
  <c r="G295" i="4"/>
  <c r="A286" i="4"/>
  <c r="B274" i="4"/>
  <c r="B241" i="4"/>
  <c r="A253" i="4"/>
  <c r="C306" i="4"/>
  <c r="G306" i="4"/>
  <c r="B340" i="4"/>
  <c r="A352" i="4"/>
  <c r="C229" i="4"/>
  <c r="G229" i="4"/>
  <c r="B374" i="4"/>
  <c r="A386" i="4"/>
  <c r="C273" i="4"/>
  <c r="G273" i="4"/>
  <c r="A275" i="4"/>
  <c r="B263" i="4"/>
  <c r="D406" i="4"/>
  <c r="E394" i="4"/>
  <c r="C317" i="4"/>
  <c r="G317" i="4"/>
  <c r="B329" i="4"/>
  <c r="A341" i="4"/>
  <c r="C362" i="4"/>
  <c r="G362" i="4"/>
  <c r="A297" i="4"/>
  <c r="B285" i="4"/>
  <c r="C251" i="4"/>
  <c r="G251" i="4"/>
  <c r="D412" i="4"/>
  <c r="E400" i="4"/>
  <c r="B386" i="4" l="1"/>
  <c r="A398" i="4"/>
  <c r="B253" i="4"/>
  <c r="A265" i="4"/>
  <c r="B308" i="4"/>
  <c r="A320" i="4"/>
  <c r="B319" i="4"/>
  <c r="A331" i="4"/>
  <c r="C374" i="4"/>
  <c r="G374" i="4"/>
  <c r="C296" i="4"/>
  <c r="G296" i="4"/>
  <c r="C329" i="4"/>
  <c r="G329" i="4"/>
  <c r="C274" i="4"/>
  <c r="G274" i="4"/>
  <c r="B330" i="4"/>
  <c r="A342" i="4"/>
  <c r="B341" i="4"/>
  <c r="A353" i="4"/>
  <c r="C285" i="4"/>
  <c r="G285" i="4"/>
  <c r="B286" i="4"/>
  <c r="A298" i="4"/>
  <c r="D422" i="4"/>
  <c r="E410" i="4"/>
  <c r="C318" i="4"/>
  <c r="G318" i="4"/>
  <c r="C241" i="4"/>
  <c r="G241" i="4"/>
  <c r="C263" i="4"/>
  <c r="G263" i="4"/>
  <c r="B352" i="4"/>
  <c r="A364" i="4"/>
  <c r="E438" i="4"/>
  <c r="D450" i="4"/>
  <c r="B375" i="4"/>
  <c r="A387" i="4"/>
  <c r="C252" i="4"/>
  <c r="G252" i="4"/>
  <c r="D424" i="4"/>
  <c r="E412" i="4"/>
  <c r="C307" i="4"/>
  <c r="G307" i="4"/>
  <c r="B297" i="4"/>
  <c r="A309" i="4"/>
  <c r="D418" i="4"/>
  <c r="E406" i="4"/>
  <c r="B275" i="4"/>
  <c r="A287" i="4"/>
  <c r="C340" i="4"/>
  <c r="G340" i="4"/>
  <c r="C363" i="4"/>
  <c r="G363" i="4"/>
  <c r="B264" i="4"/>
  <c r="A276" i="4"/>
  <c r="C264" i="4" l="1"/>
  <c r="G264" i="4"/>
  <c r="B276" i="4"/>
  <c r="A288" i="4"/>
  <c r="B298" i="4"/>
  <c r="A310" i="4"/>
  <c r="B331" i="4"/>
  <c r="A343" i="4"/>
  <c r="C286" i="4"/>
  <c r="G286" i="4"/>
  <c r="C319" i="4"/>
  <c r="G319" i="4"/>
  <c r="B320" i="4"/>
  <c r="A332" i="4"/>
  <c r="B387" i="4"/>
  <c r="A399" i="4"/>
  <c r="C308" i="4"/>
  <c r="G308" i="4"/>
  <c r="A365" i="4"/>
  <c r="B353" i="4"/>
  <c r="A277" i="4"/>
  <c r="B265" i="4"/>
  <c r="D430" i="4"/>
  <c r="E418" i="4"/>
  <c r="B309" i="4"/>
  <c r="A321" i="4"/>
  <c r="C297" i="4"/>
  <c r="G297" i="4"/>
  <c r="C253" i="4"/>
  <c r="G253" i="4"/>
  <c r="C375" i="4"/>
  <c r="G375" i="4"/>
  <c r="C341" i="4"/>
  <c r="G341" i="4"/>
  <c r="A299" i="4"/>
  <c r="B287" i="4"/>
  <c r="B364" i="4"/>
  <c r="A376" i="4"/>
  <c r="B342" i="4"/>
  <c r="A354" i="4"/>
  <c r="B398" i="4"/>
  <c r="A410" i="4"/>
  <c r="E450" i="4"/>
  <c r="D462" i="4"/>
  <c r="C275" i="4"/>
  <c r="G275" i="4"/>
  <c r="D436" i="4"/>
  <c r="E424" i="4"/>
  <c r="C352" i="4"/>
  <c r="G352" i="4"/>
  <c r="E422" i="4"/>
  <c r="D434" i="4"/>
  <c r="C330" i="4"/>
  <c r="G330" i="4"/>
  <c r="C386" i="4"/>
  <c r="G386" i="4"/>
  <c r="B410" i="4" l="1"/>
  <c r="A422" i="4"/>
  <c r="B354" i="4"/>
  <c r="A366" i="4"/>
  <c r="B399" i="4"/>
  <c r="A411" i="4"/>
  <c r="B343" i="4"/>
  <c r="A355" i="4"/>
  <c r="D448" i="4"/>
  <c r="E436" i="4"/>
  <c r="E430" i="4"/>
  <c r="D442" i="4"/>
  <c r="C387" i="4"/>
  <c r="G387" i="4"/>
  <c r="C331" i="4"/>
  <c r="G331" i="4"/>
  <c r="B376" i="4"/>
  <c r="A388" i="4"/>
  <c r="C265" i="4"/>
  <c r="G265" i="4"/>
  <c r="A344" i="4"/>
  <c r="B332" i="4"/>
  <c r="B310" i="4"/>
  <c r="A322" i="4"/>
  <c r="C364" i="4"/>
  <c r="G364" i="4"/>
  <c r="B277" i="4"/>
  <c r="A289" i="4"/>
  <c r="C320" i="4"/>
  <c r="G320" i="4"/>
  <c r="C298" i="4"/>
  <c r="G298" i="4"/>
  <c r="C342" i="4"/>
  <c r="G342" i="4"/>
  <c r="D446" i="4"/>
  <c r="E434" i="4"/>
  <c r="C353" i="4"/>
  <c r="G353" i="4"/>
  <c r="B288" i="4"/>
  <c r="A300" i="4"/>
  <c r="E462" i="4"/>
  <c r="D474" i="4"/>
  <c r="E474" i="4" s="1"/>
  <c r="C287" i="4"/>
  <c r="G287" i="4"/>
  <c r="A311" i="4"/>
  <c r="B299" i="4"/>
  <c r="B365" i="4"/>
  <c r="A377" i="4"/>
  <c r="C276" i="4"/>
  <c r="G276" i="4"/>
  <c r="B321" i="4"/>
  <c r="A333" i="4"/>
  <c r="C398" i="4"/>
  <c r="G398" i="4"/>
  <c r="C309" i="4"/>
  <c r="G309" i="4"/>
  <c r="C288" i="4" l="1"/>
  <c r="G288" i="4"/>
  <c r="B377" i="4"/>
  <c r="A389" i="4"/>
  <c r="B300" i="4"/>
  <c r="A312" i="4"/>
  <c r="B322" i="4"/>
  <c r="A334" i="4"/>
  <c r="B355" i="4"/>
  <c r="A367" i="4"/>
  <c r="C310" i="4"/>
  <c r="G310" i="4"/>
  <c r="C343" i="4"/>
  <c r="G343" i="4"/>
  <c r="C332" i="4"/>
  <c r="G332" i="4"/>
  <c r="A423" i="4"/>
  <c r="B411" i="4"/>
  <c r="B344" i="4"/>
  <c r="A356" i="4"/>
  <c r="C399" i="4"/>
  <c r="G399" i="4"/>
  <c r="B311" i="4"/>
  <c r="A323" i="4"/>
  <c r="A345" i="4"/>
  <c r="B333" i="4"/>
  <c r="B289" i="4"/>
  <c r="A301" i="4"/>
  <c r="E442" i="4"/>
  <c r="D454" i="4"/>
  <c r="B366" i="4"/>
  <c r="A378" i="4"/>
  <c r="C365" i="4"/>
  <c r="G365" i="4"/>
  <c r="D458" i="4"/>
  <c r="E446" i="4"/>
  <c r="C277" i="4"/>
  <c r="G277" i="4"/>
  <c r="C354" i="4"/>
  <c r="G354" i="4"/>
  <c r="C299" i="4"/>
  <c r="G299" i="4"/>
  <c r="C321" i="4"/>
  <c r="G321" i="4"/>
  <c r="B388" i="4"/>
  <c r="A400" i="4"/>
  <c r="B422" i="4"/>
  <c r="A434" i="4"/>
  <c r="C376" i="4"/>
  <c r="G376" i="4"/>
  <c r="E448" i="4"/>
  <c r="D460" i="4"/>
  <c r="C410" i="4"/>
  <c r="G410" i="4"/>
  <c r="B323" i="4" l="1"/>
  <c r="A335" i="4"/>
  <c r="C422" i="4"/>
  <c r="G422" i="4"/>
  <c r="C366" i="4"/>
  <c r="G366" i="4"/>
  <c r="C311" i="4"/>
  <c r="G311" i="4"/>
  <c r="C322" i="4"/>
  <c r="G322" i="4"/>
  <c r="B334" i="4"/>
  <c r="A346" i="4"/>
  <c r="E454" i="4"/>
  <c r="D466" i="4"/>
  <c r="B312" i="4"/>
  <c r="A324" i="4"/>
  <c r="A446" i="4"/>
  <c r="B434" i="4"/>
  <c r="B378" i="4"/>
  <c r="A390" i="4"/>
  <c r="C388" i="4"/>
  <c r="G388" i="4"/>
  <c r="C300" i="4"/>
  <c r="G300" i="4"/>
  <c r="A313" i="4"/>
  <c r="B301" i="4"/>
  <c r="B356" i="4"/>
  <c r="A368" i="4"/>
  <c r="A401" i="4"/>
  <c r="B389" i="4"/>
  <c r="E458" i="4"/>
  <c r="D470" i="4"/>
  <c r="E470" i="4" s="1"/>
  <c r="C289" i="4"/>
  <c r="G289" i="4"/>
  <c r="C344" i="4"/>
  <c r="G344" i="4"/>
  <c r="C377" i="4"/>
  <c r="G377" i="4"/>
  <c r="B400" i="4"/>
  <c r="A412" i="4"/>
  <c r="D472" i="4"/>
  <c r="E472" i="4" s="1"/>
  <c r="E460" i="4"/>
  <c r="C333" i="4"/>
  <c r="G333" i="4"/>
  <c r="C411" i="4"/>
  <c r="G411" i="4"/>
  <c r="B367" i="4"/>
  <c r="A379" i="4"/>
  <c r="B345" i="4"/>
  <c r="A357" i="4"/>
  <c r="B423" i="4"/>
  <c r="A435" i="4"/>
  <c r="C355" i="4"/>
  <c r="G355" i="4"/>
  <c r="B412" i="4" l="1"/>
  <c r="A424" i="4"/>
  <c r="C400" i="4"/>
  <c r="G400" i="4"/>
  <c r="C389" i="4"/>
  <c r="G389" i="4"/>
  <c r="D478" i="4"/>
  <c r="E478" i="4" s="1"/>
  <c r="E466" i="4"/>
  <c r="B401" i="4"/>
  <c r="A413" i="4"/>
  <c r="B368" i="4"/>
  <c r="A380" i="4"/>
  <c r="B390" i="4"/>
  <c r="A402" i="4"/>
  <c r="B346" i="4"/>
  <c r="A358" i="4"/>
  <c r="B324" i="4"/>
  <c r="A336" i="4"/>
  <c r="C356" i="4"/>
  <c r="G356" i="4"/>
  <c r="C378" i="4"/>
  <c r="G378" i="4"/>
  <c r="C334" i="4"/>
  <c r="G334" i="4"/>
  <c r="A391" i="4"/>
  <c r="B379" i="4"/>
  <c r="C367" i="4"/>
  <c r="G367" i="4"/>
  <c r="B435" i="4"/>
  <c r="A447" i="4"/>
  <c r="C301" i="4"/>
  <c r="G301" i="4"/>
  <c r="C434" i="4"/>
  <c r="G434" i="4"/>
  <c r="B335" i="4"/>
  <c r="A347" i="4"/>
  <c r="C312" i="4"/>
  <c r="G312" i="4"/>
  <c r="C423" i="4"/>
  <c r="G423" i="4"/>
  <c r="B357" i="4"/>
  <c r="A369" i="4"/>
  <c r="C345" i="4"/>
  <c r="G345" i="4"/>
  <c r="B313" i="4"/>
  <c r="A325" i="4"/>
  <c r="B446" i="4"/>
  <c r="A458" i="4"/>
  <c r="C323" i="4"/>
  <c r="G323" i="4"/>
  <c r="C446" i="4" l="1"/>
  <c r="G446" i="4"/>
  <c r="A470" i="4"/>
  <c r="B470" i="4" s="1"/>
  <c r="B458" i="4"/>
  <c r="B358" i="4"/>
  <c r="A370" i="4"/>
  <c r="C346" i="4"/>
  <c r="G346" i="4"/>
  <c r="B447" i="4"/>
  <c r="A459" i="4"/>
  <c r="A414" i="4"/>
  <c r="B402" i="4"/>
  <c r="C435" i="4"/>
  <c r="G435" i="4"/>
  <c r="C390" i="4"/>
  <c r="G390" i="4"/>
  <c r="A392" i="4"/>
  <c r="B380" i="4"/>
  <c r="C368" i="4"/>
  <c r="G368" i="4"/>
  <c r="B325" i="4"/>
  <c r="A337" i="4"/>
  <c r="C335" i="4"/>
  <c r="G335" i="4"/>
  <c r="B369" i="4"/>
  <c r="A381" i="4"/>
  <c r="C379" i="4"/>
  <c r="G379" i="4"/>
  <c r="A348" i="4"/>
  <c r="B336" i="4"/>
  <c r="B413" i="4"/>
  <c r="A425" i="4"/>
  <c r="A436" i="4"/>
  <c r="B424" i="4"/>
  <c r="C313" i="4"/>
  <c r="G313" i="4"/>
  <c r="B347" i="4"/>
  <c r="A359" i="4"/>
  <c r="C357" i="4"/>
  <c r="G357" i="4"/>
  <c r="B391" i="4"/>
  <c r="A403" i="4"/>
  <c r="C324" i="4"/>
  <c r="G324" i="4"/>
  <c r="C401" i="4"/>
  <c r="G401" i="4"/>
  <c r="C412" i="4"/>
  <c r="G412" i="4"/>
  <c r="A437" i="4" l="1"/>
  <c r="B425" i="4"/>
  <c r="B359" i="4"/>
  <c r="A371" i="4"/>
  <c r="C336" i="4"/>
  <c r="G336" i="4"/>
  <c r="B337" i="4"/>
  <c r="A349" i="4"/>
  <c r="B370" i="4"/>
  <c r="A382" i="4"/>
  <c r="C347" i="4"/>
  <c r="G347" i="4"/>
  <c r="B348" i="4"/>
  <c r="A360" i="4"/>
  <c r="C325" i="4"/>
  <c r="G325" i="4"/>
  <c r="C358" i="4"/>
  <c r="G358" i="4"/>
  <c r="C402" i="4"/>
  <c r="G402" i="4"/>
  <c r="C458" i="4"/>
  <c r="G458" i="4"/>
  <c r="C413" i="4"/>
  <c r="G413" i="4"/>
  <c r="B414" i="4"/>
  <c r="A426" i="4"/>
  <c r="C470" i="4"/>
  <c r="G470" i="4"/>
  <c r="B403" i="4"/>
  <c r="A415" i="4"/>
  <c r="C424" i="4"/>
  <c r="G424" i="4"/>
  <c r="B381" i="4"/>
  <c r="A393" i="4"/>
  <c r="C380" i="4"/>
  <c r="G380" i="4"/>
  <c r="A471" i="4"/>
  <c r="B471" i="4" s="1"/>
  <c r="B459" i="4"/>
  <c r="C391" i="4"/>
  <c r="G391" i="4"/>
  <c r="A448" i="4"/>
  <c r="B436" i="4"/>
  <c r="C369" i="4"/>
  <c r="G369" i="4"/>
  <c r="B392" i="4"/>
  <c r="A404" i="4"/>
  <c r="C447" i="4"/>
  <c r="G447" i="4"/>
  <c r="A361" i="4" l="1"/>
  <c r="B349" i="4"/>
  <c r="C337" i="4"/>
  <c r="G337" i="4"/>
  <c r="C459" i="4"/>
  <c r="G459" i="4"/>
  <c r="B415" i="4"/>
  <c r="A427" i="4"/>
  <c r="A372" i="4"/>
  <c r="B360" i="4"/>
  <c r="C392" i="4"/>
  <c r="G392" i="4"/>
  <c r="C403" i="4"/>
  <c r="G403" i="4"/>
  <c r="C348" i="4"/>
  <c r="G348" i="4"/>
  <c r="B371" i="4"/>
  <c r="A383" i="4"/>
  <c r="C359" i="4"/>
  <c r="G359" i="4"/>
  <c r="C436" i="4"/>
  <c r="G436" i="4"/>
  <c r="B393" i="4"/>
  <c r="A405" i="4"/>
  <c r="B426" i="4"/>
  <c r="A438" i="4"/>
  <c r="B382" i="4"/>
  <c r="A394" i="4"/>
  <c r="C425" i="4"/>
  <c r="G425" i="4"/>
  <c r="B404" i="4"/>
  <c r="A416" i="4"/>
  <c r="C471" i="4"/>
  <c r="G471" i="4"/>
  <c r="A460" i="4"/>
  <c r="B448" i="4"/>
  <c r="C381" i="4"/>
  <c r="G381" i="4"/>
  <c r="C414" i="4"/>
  <c r="G414" i="4"/>
  <c r="C370" i="4"/>
  <c r="G370" i="4"/>
  <c r="A449" i="4"/>
  <c r="B437" i="4"/>
  <c r="C371" i="4" l="1"/>
  <c r="G371" i="4"/>
  <c r="A384" i="4"/>
  <c r="B372" i="4"/>
  <c r="B361" i="4"/>
  <c r="A373" i="4"/>
  <c r="B416" i="4"/>
  <c r="A428" i="4"/>
  <c r="B405" i="4"/>
  <c r="A417" i="4"/>
  <c r="B427" i="4"/>
  <c r="A439" i="4"/>
  <c r="C404" i="4"/>
  <c r="G404" i="4"/>
  <c r="C393" i="4"/>
  <c r="G393" i="4"/>
  <c r="C415" i="4"/>
  <c r="G415" i="4"/>
  <c r="C437" i="4"/>
  <c r="G437" i="4"/>
  <c r="C448" i="4"/>
  <c r="G448" i="4"/>
  <c r="B394" i="4"/>
  <c r="A406" i="4"/>
  <c r="A461" i="4"/>
  <c r="B449" i="4"/>
  <c r="A472" i="4"/>
  <c r="B472" i="4" s="1"/>
  <c r="B460" i="4"/>
  <c r="C382" i="4"/>
  <c r="G382" i="4"/>
  <c r="A450" i="4"/>
  <c r="B438" i="4"/>
  <c r="B383" i="4"/>
  <c r="A395" i="4"/>
  <c r="C360" i="4"/>
  <c r="G360" i="4"/>
  <c r="C349" i="4"/>
  <c r="G349" i="4"/>
  <c r="C426" i="4"/>
  <c r="G426" i="4"/>
  <c r="A440" i="4" l="1"/>
  <c r="B428" i="4"/>
  <c r="B450" i="4"/>
  <c r="A462" i="4"/>
  <c r="C394" i="4"/>
  <c r="G394" i="4"/>
  <c r="C416" i="4"/>
  <c r="G416" i="4"/>
  <c r="B373" i="4"/>
  <c r="A385" i="4"/>
  <c r="C361" i="4"/>
  <c r="G361" i="4"/>
  <c r="C438" i="4"/>
  <c r="G438" i="4"/>
  <c r="C460" i="4"/>
  <c r="G460" i="4"/>
  <c r="B439" i="4"/>
  <c r="A451" i="4"/>
  <c r="C372" i="4"/>
  <c r="G372" i="4"/>
  <c r="C472" i="4"/>
  <c r="G472" i="4"/>
  <c r="C427" i="4"/>
  <c r="G427" i="4"/>
  <c r="B384" i="4"/>
  <c r="A396" i="4"/>
  <c r="A418" i="4"/>
  <c r="B406" i="4"/>
  <c r="C449" i="4"/>
  <c r="G449" i="4"/>
  <c r="A429" i="4"/>
  <c r="B417" i="4"/>
  <c r="A407" i="4"/>
  <c r="B395" i="4"/>
  <c r="C383" i="4"/>
  <c r="G383" i="4"/>
  <c r="A473" i="4"/>
  <c r="B473" i="4" s="1"/>
  <c r="B461" i="4"/>
  <c r="C405" i="4"/>
  <c r="G405" i="4"/>
  <c r="A441" i="4" l="1"/>
  <c r="B429" i="4"/>
  <c r="C417" i="4"/>
  <c r="G417" i="4"/>
  <c r="B462" i="4"/>
  <c r="A474" i="4"/>
  <c r="B474" i="4" s="1"/>
  <c r="C473" i="4"/>
  <c r="G473" i="4"/>
  <c r="C450" i="4"/>
  <c r="G450" i="4"/>
  <c r="C461" i="4"/>
  <c r="G461" i="4"/>
  <c r="B418" i="4"/>
  <c r="A430" i="4"/>
  <c r="C395" i="4"/>
  <c r="G395" i="4"/>
  <c r="B396" i="4"/>
  <c r="A408" i="4"/>
  <c r="A463" i="4"/>
  <c r="B451" i="4"/>
  <c r="B385" i="4"/>
  <c r="A397" i="4"/>
  <c r="C428" i="4"/>
  <c r="G428" i="4"/>
  <c r="C406" i="4"/>
  <c r="G406" i="4"/>
  <c r="B407" i="4"/>
  <c r="A419" i="4"/>
  <c r="C384" i="4"/>
  <c r="G384" i="4"/>
  <c r="C439" i="4"/>
  <c r="G439" i="4"/>
  <c r="C373" i="4"/>
  <c r="G373" i="4"/>
  <c r="B440" i="4"/>
  <c r="A452" i="4"/>
  <c r="A409" i="4" l="1"/>
  <c r="B397" i="4"/>
  <c r="B430" i="4"/>
  <c r="A442" i="4"/>
  <c r="C474" i="4"/>
  <c r="G474" i="4"/>
  <c r="C385" i="4"/>
  <c r="G385" i="4"/>
  <c r="C418" i="4"/>
  <c r="G418" i="4"/>
  <c r="C462" i="4"/>
  <c r="G462" i="4"/>
  <c r="C451" i="4"/>
  <c r="G451" i="4"/>
  <c r="C440" i="4"/>
  <c r="G440" i="4"/>
  <c r="C407" i="4"/>
  <c r="G407" i="4"/>
  <c r="A475" i="4"/>
  <c r="B475" i="4" s="1"/>
  <c r="B463" i="4"/>
  <c r="A464" i="4"/>
  <c r="B452" i="4"/>
  <c r="B408" i="4"/>
  <c r="A420" i="4"/>
  <c r="C429" i="4"/>
  <c r="G429" i="4"/>
  <c r="A431" i="4"/>
  <c r="B419" i="4"/>
  <c r="C396" i="4"/>
  <c r="G396" i="4"/>
  <c r="A453" i="4"/>
  <c r="B441" i="4"/>
  <c r="C441" i="4" l="1"/>
  <c r="G441" i="4"/>
  <c r="B420" i="4"/>
  <c r="A432" i="4"/>
  <c r="A465" i="4"/>
  <c r="B453" i="4"/>
  <c r="C408" i="4"/>
  <c r="G408" i="4"/>
  <c r="C463" i="4"/>
  <c r="G463" i="4"/>
  <c r="B442" i="4"/>
  <c r="A454" i="4"/>
  <c r="B464" i="4"/>
  <c r="A476" i="4"/>
  <c r="B476" i="4" s="1"/>
  <c r="C475" i="4"/>
  <c r="G475" i="4"/>
  <c r="C430" i="4"/>
  <c r="G430" i="4"/>
  <c r="C419" i="4"/>
  <c r="G419" i="4"/>
  <c r="B431" i="4"/>
  <c r="A443" i="4"/>
  <c r="C397" i="4"/>
  <c r="G397" i="4"/>
  <c r="C452" i="4"/>
  <c r="G452" i="4"/>
  <c r="A421" i="4"/>
  <c r="B409" i="4"/>
  <c r="C476" i="4" l="1"/>
  <c r="G476" i="4"/>
  <c r="C453" i="4"/>
  <c r="G453" i="4"/>
  <c r="C431" i="4"/>
  <c r="G431" i="4"/>
  <c r="C464" i="4"/>
  <c r="G464" i="4"/>
  <c r="A477" i="4"/>
  <c r="B477" i="4" s="1"/>
  <c r="B465" i="4"/>
  <c r="C409" i="4"/>
  <c r="G409" i="4"/>
  <c r="A466" i="4"/>
  <c r="B454" i="4"/>
  <c r="A444" i="4"/>
  <c r="B432" i="4"/>
  <c r="B443" i="4"/>
  <c r="A455" i="4"/>
  <c r="B421" i="4"/>
  <c r="A433" i="4"/>
  <c r="C442" i="4"/>
  <c r="G442" i="4"/>
  <c r="C420" i="4"/>
  <c r="G420" i="4"/>
  <c r="C432" i="4" l="1"/>
  <c r="G432" i="4"/>
  <c r="A456" i="4"/>
  <c r="B444" i="4"/>
  <c r="A478" i="4"/>
  <c r="B478" i="4" s="1"/>
  <c r="B466" i="4"/>
  <c r="C454" i="4"/>
  <c r="G454" i="4"/>
  <c r="A445" i="4"/>
  <c r="B433" i="4"/>
  <c r="A467" i="4"/>
  <c r="B455" i="4"/>
  <c r="C465" i="4"/>
  <c r="G465" i="4"/>
  <c r="C421" i="4"/>
  <c r="G421" i="4"/>
  <c r="C443" i="4"/>
  <c r="G443" i="4"/>
  <c r="C477" i="4"/>
  <c r="G477" i="4"/>
  <c r="C466" i="4" l="1"/>
  <c r="G466" i="4"/>
  <c r="C478" i="4"/>
  <c r="G478" i="4"/>
  <c r="C444" i="4"/>
  <c r="G444" i="4"/>
  <c r="B467" i="4"/>
  <c r="A479" i="4"/>
  <c r="B479" i="4" s="1"/>
  <c r="A468" i="4"/>
  <c r="B456" i="4"/>
  <c r="C455" i="4"/>
  <c r="G455" i="4"/>
  <c r="C433" i="4"/>
  <c r="G433" i="4"/>
  <c r="B445" i="4"/>
  <c r="A457" i="4"/>
  <c r="A469" i="4" l="1"/>
  <c r="B457" i="4"/>
  <c r="C479" i="4"/>
  <c r="G479" i="4"/>
  <c r="C467" i="4"/>
  <c r="G467" i="4"/>
  <c r="A480" i="4"/>
  <c r="B480" i="4" s="1"/>
  <c r="B468" i="4"/>
  <c r="C445" i="4"/>
  <c r="G445" i="4"/>
  <c r="C456" i="4"/>
  <c r="G456" i="4"/>
  <c r="C468" i="4" l="1"/>
  <c r="G468" i="4"/>
  <c r="C480" i="4"/>
  <c r="G480" i="4"/>
  <c r="C457" i="4"/>
  <c r="G457" i="4"/>
  <c r="A481" i="4"/>
  <c r="B481" i="4" s="1"/>
  <c r="B469" i="4"/>
  <c r="C481" i="4" l="1"/>
  <c r="G481" i="4"/>
  <c r="C469" i="4"/>
  <c r="G46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From heat rate file Genstack source (average) tab</t>
        </r>
      </text>
    </comment>
  </commentList>
</comments>
</file>

<file path=xl/sharedStrings.xml><?xml version="1.0" encoding="utf-8"?>
<sst xmlns="http://schemas.openxmlformats.org/spreadsheetml/2006/main" count="1670" uniqueCount="106">
  <si>
    <t>Unit Name</t>
  </si>
  <si>
    <t>Unit Type</t>
  </si>
  <si>
    <t>Start Month</t>
  </si>
  <si>
    <t>End Month</t>
  </si>
  <si>
    <t>Variable</t>
  </si>
  <si>
    <t>Value</t>
  </si>
  <si>
    <t>Brown.1</t>
  </si>
  <si>
    <t>T</t>
  </si>
  <si>
    <t>Brown.2</t>
  </si>
  <si>
    <t>Brown.3</t>
  </si>
  <si>
    <t>Ghent.1</t>
  </si>
  <si>
    <t>Ghent.2</t>
  </si>
  <si>
    <t>Ghent.3</t>
  </si>
  <si>
    <t>Ghent.4</t>
  </si>
  <si>
    <t>Green.River.4</t>
  </si>
  <si>
    <t>Green.River.3</t>
  </si>
  <si>
    <t>Brown.5</t>
  </si>
  <si>
    <t>Brown.5.ICE</t>
  </si>
  <si>
    <t>Brown.6</t>
  </si>
  <si>
    <t>Brown.7</t>
  </si>
  <si>
    <t>Brown.8</t>
  </si>
  <si>
    <t>Brown.8.ICE</t>
  </si>
  <si>
    <t>Brown.9</t>
  </si>
  <si>
    <t>Brown.9.ICE</t>
  </si>
  <si>
    <t>Brown.10</t>
  </si>
  <si>
    <t>Brown.10.ICE</t>
  </si>
  <si>
    <t>Brown.11</t>
  </si>
  <si>
    <t>Brown.11.ICE</t>
  </si>
  <si>
    <t>Haefling</t>
  </si>
  <si>
    <t>Cane.Run.4</t>
  </si>
  <si>
    <t>Cane.Run.5</t>
  </si>
  <si>
    <t>Cane.Run.6</t>
  </si>
  <si>
    <t>Mill.Creek.1</t>
  </si>
  <si>
    <t>Mill.Creek.2</t>
  </si>
  <si>
    <t>Mill.Creek.3</t>
  </si>
  <si>
    <t>Mill.Creek.4</t>
  </si>
  <si>
    <t>Cane.Run.11</t>
  </si>
  <si>
    <t>Paddys.Run.11</t>
  </si>
  <si>
    <t>Paddys.Run.12</t>
  </si>
  <si>
    <t>Paddys.Run.13</t>
  </si>
  <si>
    <t>Trimble.Co.10</t>
  </si>
  <si>
    <t>Zorn.1</t>
  </si>
  <si>
    <t>For Column lookup</t>
  </si>
  <si>
    <t>6-8</t>
  </si>
  <si>
    <t>3-5, 9-11</t>
  </si>
  <si>
    <t>12-2</t>
  </si>
  <si>
    <t>Summer</t>
  </si>
  <si>
    <t>Fall/Spring</t>
  </si>
  <si>
    <t>Winter</t>
  </si>
  <si>
    <t>Cane Run 4</t>
  </si>
  <si>
    <t>Brown 1</t>
  </si>
  <si>
    <t>F</t>
  </si>
  <si>
    <t>Cane Run 5</t>
  </si>
  <si>
    <t>Brown 9 &amp; 10</t>
  </si>
  <si>
    <t>Cane Run 6</t>
  </si>
  <si>
    <t>Mill Creek 1</t>
  </si>
  <si>
    <t>Brown 8 &amp; 11</t>
  </si>
  <si>
    <t>Mill Creek 2</t>
  </si>
  <si>
    <t>Mill Creek 3</t>
  </si>
  <si>
    <t>Brown 2</t>
  </si>
  <si>
    <t>Mill Creek 4</t>
  </si>
  <si>
    <t>Brown 3</t>
  </si>
  <si>
    <t>Trimble Co 1</t>
  </si>
  <si>
    <t>Brown 5</t>
  </si>
  <si>
    <t>Trimble Co 2</t>
  </si>
  <si>
    <t>Paddys Run 13</t>
  </si>
  <si>
    <t>Brown 6</t>
  </si>
  <si>
    <t>Trimble Co 5</t>
  </si>
  <si>
    <t>Brown 7</t>
  </si>
  <si>
    <t>Trimble Co 6</t>
  </si>
  <si>
    <t>Trimble Co 7</t>
  </si>
  <si>
    <t>Trimble Co 8</t>
  </si>
  <si>
    <t>Trimble Co 9</t>
  </si>
  <si>
    <t>Trimble Co 10</t>
  </si>
  <si>
    <t>Cane Run 11</t>
  </si>
  <si>
    <t>Paddys Run 11</t>
  </si>
  <si>
    <t>Paddys Run 12</t>
  </si>
  <si>
    <t>Zorn 1</t>
  </si>
  <si>
    <t>Ghent 1</t>
  </si>
  <si>
    <t>Ghent 2</t>
  </si>
  <si>
    <t>Ghent 3</t>
  </si>
  <si>
    <t>Ghent 4</t>
  </si>
  <si>
    <t>Green River 3</t>
  </si>
  <si>
    <t>Green River 4</t>
  </si>
  <si>
    <t>Tyrone 3</t>
  </si>
  <si>
    <t>Trimble.Co.05</t>
  </si>
  <si>
    <t>Trimble.Co.06</t>
  </si>
  <si>
    <t>Trimble.Co.07</t>
  </si>
  <si>
    <t>Trimble.Co.08</t>
  </si>
  <si>
    <t>Trimble.Co.09</t>
  </si>
  <si>
    <t>Trimble.County.1</t>
  </si>
  <si>
    <t>Trimble.County.2</t>
  </si>
  <si>
    <t>Maximum Capacity</t>
  </si>
  <si>
    <t>OVEC.K</t>
  </si>
  <si>
    <t>OVEC.L</t>
  </si>
  <si>
    <t>Haefling 1-2</t>
  </si>
  <si>
    <t>Brown 8</t>
  </si>
  <si>
    <t>Brown 11</t>
  </si>
  <si>
    <t>Brown 9</t>
  </si>
  <si>
    <t>Brown 10</t>
  </si>
  <si>
    <t>Cane.Run.7</t>
  </si>
  <si>
    <t>Unit Modifier</t>
  </si>
  <si>
    <t>Base</t>
  </si>
  <si>
    <t>capmax</t>
  </si>
  <si>
    <t>Region</t>
  </si>
  <si>
    <t>LGE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</si>
</sst>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" fontId="0" fillId="0" borderId="0" xfId="0" quotePrefix="1" applyNumberFormat="1"/>
    <xf numFmtId="0" fontId="0" fillId="0" borderId="0" xfId="0" quotePrefix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9"/>
  <sheetViews>
    <sheetView tabSelected="1" topLeftCell="A234" workbookViewId="0">
      <selection activeCell="B1" sqref="B1:I481"/>
    </sheetView>
  </sheetViews>
  <sheetFormatPr defaultRowHeight="14.5" x14ac:dyDescent="0.35"/>
  <cols>
    <col min="2" max="2" width="16.453125" bestFit="1" customWidth="1"/>
    <col min="4" max="4" width="11.453125" bestFit="1" customWidth="1"/>
    <col min="5" max="5" width="10.54296875" bestFit="1" customWidth="1"/>
    <col min="8" max="8" width="11.90625" bestFit="1" customWidth="1"/>
  </cols>
  <sheetData>
    <row r="1" spans="1:9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101</v>
      </c>
      <c r="I1" t="s">
        <v>104</v>
      </c>
    </row>
    <row r="2" spans="1:9" x14ac:dyDescent="0.35">
      <c r="A2">
        <v>1</v>
      </c>
      <c r="B2" t="str">
        <f>VLOOKUP(A2, Inputs!$A$5:$B$44, 2, 0)</f>
        <v>Brown.1</v>
      </c>
      <c r="C2" t="str">
        <f>VLOOKUP(B2, Inputs!$K$5:$P$49, 6,0)</f>
        <v>F</v>
      </c>
      <c r="D2" s="1">
        <v>1</v>
      </c>
      <c r="E2">
        <f>D2</f>
        <v>1</v>
      </c>
      <c r="F2" t="s">
        <v>103</v>
      </c>
      <c r="G2">
        <f>ROUND(VLOOKUP(B2, Inputs!$K$5:$P$49, VLOOKUP(SERVMFormat!D2, Inputs!$R$5:$S$16, 2, 0)+2, 0), 3)</f>
        <v>0</v>
      </c>
      <c r="H2" t="s">
        <v>102</v>
      </c>
      <c r="I2" t="s">
        <v>105</v>
      </c>
    </row>
    <row r="3" spans="1:9" x14ac:dyDescent="0.35">
      <c r="A3">
        <f>A2</f>
        <v>1</v>
      </c>
      <c r="B3" t="str">
        <f>VLOOKUP(A3, Inputs!$A$5:$B$44, 2, 0)</f>
        <v>Brown.1</v>
      </c>
      <c r="C3" t="str">
        <f>VLOOKUP(B3, Inputs!$K$5:$P$49, 6,0)</f>
        <v>F</v>
      </c>
      <c r="D3" s="1">
        <v>2</v>
      </c>
      <c r="E3">
        <f t="shared" ref="E3:E66" si="0">D3</f>
        <v>2</v>
      </c>
      <c r="F3" t="s">
        <v>103</v>
      </c>
      <c r="G3">
        <f>ROUND(VLOOKUP(B3, Inputs!$K$5:$P$49, VLOOKUP(SERVMFormat!D3, Inputs!$R$5:$S$16, 2, 0)+2, 0), 3)</f>
        <v>0</v>
      </c>
      <c r="H3" t="s">
        <v>102</v>
      </c>
      <c r="I3" t="s">
        <v>105</v>
      </c>
    </row>
    <row r="4" spans="1:9" x14ac:dyDescent="0.35">
      <c r="A4">
        <f t="shared" ref="A4:A13" si="1">A3</f>
        <v>1</v>
      </c>
      <c r="B4" t="str">
        <f>VLOOKUP(A4, Inputs!$A$5:$B$44, 2, 0)</f>
        <v>Brown.1</v>
      </c>
      <c r="C4" t="str">
        <f>VLOOKUP(B4, Inputs!$K$5:$P$49, 6,0)</f>
        <v>F</v>
      </c>
      <c r="D4" s="1">
        <v>3</v>
      </c>
      <c r="E4">
        <f t="shared" si="0"/>
        <v>3</v>
      </c>
      <c r="F4" t="s">
        <v>103</v>
      </c>
      <c r="G4">
        <f>ROUND(VLOOKUP(B4, Inputs!$K$5:$P$49, VLOOKUP(SERVMFormat!D4, Inputs!$R$5:$S$16, 2, 0)+2, 0), 3)</f>
        <v>0</v>
      </c>
      <c r="H4" t="s">
        <v>102</v>
      </c>
      <c r="I4" t="s">
        <v>105</v>
      </c>
    </row>
    <row r="5" spans="1:9" x14ac:dyDescent="0.35">
      <c r="A5">
        <f t="shared" si="1"/>
        <v>1</v>
      </c>
      <c r="B5" t="str">
        <f>VLOOKUP(A5, Inputs!$A$5:$B$44, 2, 0)</f>
        <v>Brown.1</v>
      </c>
      <c r="C5" t="str">
        <f>VLOOKUP(B5, Inputs!$K$5:$P$49, 6,0)</f>
        <v>F</v>
      </c>
      <c r="D5" s="1">
        <v>4</v>
      </c>
      <c r="E5">
        <f t="shared" si="0"/>
        <v>4</v>
      </c>
      <c r="F5" t="s">
        <v>103</v>
      </c>
      <c r="G5">
        <f>ROUND(VLOOKUP(B5, Inputs!$K$5:$P$49, VLOOKUP(SERVMFormat!D5, Inputs!$R$5:$S$16, 2, 0)+2, 0), 3)</f>
        <v>0</v>
      </c>
      <c r="H5" t="s">
        <v>102</v>
      </c>
      <c r="I5" t="s">
        <v>105</v>
      </c>
    </row>
    <row r="6" spans="1:9" x14ac:dyDescent="0.35">
      <c r="A6">
        <f t="shared" si="1"/>
        <v>1</v>
      </c>
      <c r="B6" t="str">
        <f>VLOOKUP(A6, Inputs!$A$5:$B$44, 2, 0)</f>
        <v>Brown.1</v>
      </c>
      <c r="C6" t="str">
        <f>VLOOKUP(B6, Inputs!$K$5:$P$49, 6,0)</f>
        <v>F</v>
      </c>
      <c r="D6" s="1">
        <v>5</v>
      </c>
      <c r="E6">
        <f t="shared" si="0"/>
        <v>5</v>
      </c>
      <c r="F6" t="s">
        <v>103</v>
      </c>
      <c r="G6">
        <f>ROUND(VLOOKUP(B6, Inputs!$K$5:$P$49, VLOOKUP(SERVMFormat!D6, Inputs!$R$5:$S$16, 2, 0)+2, 0), 3)</f>
        <v>0</v>
      </c>
      <c r="H6" t="s">
        <v>102</v>
      </c>
      <c r="I6" t="s">
        <v>105</v>
      </c>
    </row>
    <row r="7" spans="1:9" x14ac:dyDescent="0.35">
      <c r="A7">
        <f t="shared" si="1"/>
        <v>1</v>
      </c>
      <c r="B7" t="str">
        <f>VLOOKUP(A7, Inputs!$A$5:$B$44, 2, 0)</f>
        <v>Brown.1</v>
      </c>
      <c r="C7" t="str">
        <f>VLOOKUP(B7, Inputs!$K$5:$P$49, 6,0)</f>
        <v>F</v>
      </c>
      <c r="D7" s="1">
        <v>6</v>
      </c>
      <c r="E7">
        <f t="shared" si="0"/>
        <v>6</v>
      </c>
      <c r="F7" t="s">
        <v>103</v>
      </c>
      <c r="G7">
        <f>ROUND(VLOOKUP(B7, Inputs!$K$5:$P$49, VLOOKUP(SERVMFormat!D7, Inputs!$R$5:$S$16, 2, 0)+2, 0), 3)</f>
        <v>0</v>
      </c>
      <c r="H7" t="s">
        <v>102</v>
      </c>
      <c r="I7" t="s">
        <v>105</v>
      </c>
    </row>
    <row r="8" spans="1:9" x14ac:dyDescent="0.35">
      <c r="A8">
        <f t="shared" si="1"/>
        <v>1</v>
      </c>
      <c r="B8" t="str">
        <f>VLOOKUP(A8, Inputs!$A$5:$B$44, 2, 0)</f>
        <v>Brown.1</v>
      </c>
      <c r="C8" t="str">
        <f>VLOOKUP(B8, Inputs!$K$5:$P$49, 6,0)</f>
        <v>F</v>
      </c>
      <c r="D8" s="1">
        <v>7</v>
      </c>
      <c r="E8">
        <f t="shared" si="0"/>
        <v>7</v>
      </c>
      <c r="F8" t="s">
        <v>103</v>
      </c>
      <c r="G8">
        <f>ROUND(VLOOKUP(B8, Inputs!$K$5:$P$49, VLOOKUP(SERVMFormat!D8, Inputs!$R$5:$S$16, 2, 0)+2, 0), 3)</f>
        <v>0</v>
      </c>
      <c r="H8" t="s">
        <v>102</v>
      </c>
      <c r="I8" t="s">
        <v>105</v>
      </c>
    </row>
    <row r="9" spans="1:9" x14ac:dyDescent="0.35">
      <c r="A9">
        <f t="shared" si="1"/>
        <v>1</v>
      </c>
      <c r="B9" t="str">
        <f>VLOOKUP(A9, Inputs!$A$5:$B$44, 2, 0)</f>
        <v>Brown.1</v>
      </c>
      <c r="C9" t="str">
        <f>VLOOKUP(B9, Inputs!$K$5:$P$49, 6,0)</f>
        <v>F</v>
      </c>
      <c r="D9" s="1">
        <v>8</v>
      </c>
      <c r="E9">
        <f t="shared" si="0"/>
        <v>8</v>
      </c>
      <c r="F9" t="s">
        <v>103</v>
      </c>
      <c r="G9">
        <f>ROUND(VLOOKUP(B9, Inputs!$K$5:$P$49, VLOOKUP(SERVMFormat!D9, Inputs!$R$5:$S$16, 2, 0)+2, 0), 3)</f>
        <v>0</v>
      </c>
      <c r="H9" t="s">
        <v>102</v>
      </c>
      <c r="I9" t="s">
        <v>105</v>
      </c>
    </row>
    <row r="10" spans="1:9" x14ac:dyDescent="0.35">
      <c r="A10">
        <f t="shared" si="1"/>
        <v>1</v>
      </c>
      <c r="B10" t="str">
        <f>VLOOKUP(A10, Inputs!$A$5:$B$44, 2, 0)</f>
        <v>Brown.1</v>
      </c>
      <c r="C10" t="str">
        <f>VLOOKUP(B10, Inputs!$K$5:$P$49, 6,0)</f>
        <v>F</v>
      </c>
      <c r="D10" s="1">
        <v>9</v>
      </c>
      <c r="E10">
        <f t="shared" si="0"/>
        <v>9</v>
      </c>
      <c r="F10" t="s">
        <v>103</v>
      </c>
      <c r="G10">
        <f>ROUND(VLOOKUP(B10, Inputs!$K$5:$P$49, VLOOKUP(SERVMFormat!D10, Inputs!$R$5:$S$16, 2, 0)+2, 0), 3)</f>
        <v>0</v>
      </c>
      <c r="H10" t="s">
        <v>102</v>
      </c>
      <c r="I10" t="s">
        <v>105</v>
      </c>
    </row>
    <row r="11" spans="1:9" x14ac:dyDescent="0.35">
      <c r="A11">
        <f t="shared" si="1"/>
        <v>1</v>
      </c>
      <c r="B11" t="str">
        <f>VLOOKUP(A11, Inputs!$A$5:$B$44, 2, 0)</f>
        <v>Brown.1</v>
      </c>
      <c r="C11" t="str">
        <f>VLOOKUP(B11, Inputs!$K$5:$P$49, 6,0)</f>
        <v>F</v>
      </c>
      <c r="D11" s="1">
        <v>10</v>
      </c>
      <c r="E11">
        <f t="shared" si="0"/>
        <v>10</v>
      </c>
      <c r="F11" t="s">
        <v>103</v>
      </c>
      <c r="G11">
        <f>ROUND(VLOOKUP(B11, Inputs!$K$5:$P$49, VLOOKUP(SERVMFormat!D11, Inputs!$R$5:$S$16, 2, 0)+2, 0), 3)</f>
        <v>0</v>
      </c>
      <c r="H11" t="s">
        <v>102</v>
      </c>
      <c r="I11" t="s">
        <v>105</v>
      </c>
    </row>
    <row r="12" spans="1:9" x14ac:dyDescent="0.35">
      <c r="A12">
        <f t="shared" si="1"/>
        <v>1</v>
      </c>
      <c r="B12" t="str">
        <f>VLOOKUP(A12, Inputs!$A$5:$B$44, 2, 0)</f>
        <v>Brown.1</v>
      </c>
      <c r="C12" t="str">
        <f>VLOOKUP(B12, Inputs!$K$5:$P$49, 6,0)</f>
        <v>F</v>
      </c>
      <c r="D12" s="1">
        <v>11</v>
      </c>
      <c r="E12">
        <f t="shared" si="0"/>
        <v>11</v>
      </c>
      <c r="F12" t="s">
        <v>103</v>
      </c>
      <c r="G12">
        <f>ROUND(VLOOKUP(B12, Inputs!$K$5:$P$49, VLOOKUP(SERVMFormat!D12, Inputs!$R$5:$S$16, 2, 0)+2, 0), 3)</f>
        <v>0</v>
      </c>
      <c r="H12" t="s">
        <v>102</v>
      </c>
      <c r="I12" t="s">
        <v>105</v>
      </c>
    </row>
    <row r="13" spans="1:9" x14ac:dyDescent="0.35">
      <c r="A13">
        <f t="shared" si="1"/>
        <v>1</v>
      </c>
      <c r="B13" t="str">
        <f>VLOOKUP(A13, Inputs!$A$5:$B$44, 2, 0)</f>
        <v>Brown.1</v>
      </c>
      <c r="C13" t="str">
        <f>VLOOKUP(B13, Inputs!$K$5:$P$49, 6,0)</f>
        <v>F</v>
      </c>
      <c r="D13" s="1">
        <v>12</v>
      </c>
      <c r="E13">
        <f t="shared" si="0"/>
        <v>12</v>
      </c>
      <c r="F13" t="s">
        <v>103</v>
      </c>
      <c r="G13">
        <f>ROUND(VLOOKUP(B13, Inputs!$K$5:$P$49, VLOOKUP(SERVMFormat!D13, Inputs!$R$5:$S$16, 2, 0)+2, 0), 3)</f>
        <v>0</v>
      </c>
      <c r="H13" t="s">
        <v>102</v>
      </c>
      <c r="I13" t="s">
        <v>105</v>
      </c>
    </row>
    <row r="14" spans="1:9" x14ac:dyDescent="0.35">
      <c r="A14">
        <f>A2+1</f>
        <v>2</v>
      </c>
      <c r="B14" t="str">
        <f>VLOOKUP(A14, Inputs!$A$5:$B$44, 2, 0)</f>
        <v>Brown.10</v>
      </c>
      <c r="C14" t="str">
        <f>VLOOKUP(B14, Inputs!$K$5:$P$49, 6,0)</f>
        <v>T</v>
      </c>
      <c r="D14">
        <f>D2</f>
        <v>1</v>
      </c>
      <c r="E14">
        <f t="shared" si="0"/>
        <v>1</v>
      </c>
      <c r="F14" t="s">
        <v>103</v>
      </c>
      <c r="G14">
        <f>ROUND(VLOOKUP(B14, Inputs!$K$5:$P$49, VLOOKUP(SERVMFormat!D14, Inputs!$R$5:$S$16, 2, 0)+2, 0), 3)</f>
        <v>138</v>
      </c>
      <c r="H14" t="s">
        <v>102</v>
      </c>
      <c r="I14" t="s">
        <v>105</v>
      </c>
    </row>
    <row r="15" spans="1:9" x14ac:dyDescent="0.35">
      <c r="A15">
        <f t="shared" ref="A15:A78" si="2">A3+1</f>
        <v>2</v>
      </c>
      <c r="B15" t="str">
        <f>VLOOKUP(A15, Inputs!$A$5:$B$44, 2, 0)</f>
        <v>Brown.10</v>
      </c>
      <c r="C15" t="str">
        <f>VLOOKUP(B15, Inputs!$K$5:$P$49, 6,0)</f>
        <v>T</v>
      </c>
      <c r="D15">
        <f t="shared" ref="D15:D78" si="3">D3</f>
        <v>2</v>
      </c>
      <c r="E15">
        <f t="shared" si="0"/>
        <v>2</v>
      </c>
      <c r="F15" t="s">
        <v>103</v>
      </c>
      <c r="G15">
        <f>ROUND(VLOOKUP(B15, Inputs!$K$5:$P$49, VLOOKUP(SERVMFormat!D15, Inputs!$R$5:$S$16, 2, 0)+2, 0), 3)</f>
        <v>138</v>
      </c>
      <c r="H15" t="s">
        <v>102</v>
      </c>
      <c r="I15" t="s">
        <v>105</v>
      </c>
    </row>
    <row r="16" spans="1:9" x14ac:dyDescent="0.35">
      <c r="A16">
        <f t="shared" si="2"/>
        <v>2</v>
      </c>
      <c r="B16" t="str">
        <f>VLOOKUP(A16, Inputs!$A$5:$B$44, 2, 0)</f>
        <v>Brown.10</v>
      </c>
      <c r="C16" t="str">
        <f>VLOOKUP(B16, Inputs!$K$5:$P$49, 6,0)</f>
        <v>T</v>
      </c>
      <c r="D16">
        <f t="shared" si="3"/>
        <v>3</v>
      </c>
      <c r="E16">
        <f t="shared" si="0"/>
        <v>3</v>
      </c>
      <c r="F16" t="s">
        <v>103</v>
      </c>
      <c r="G16">
        <f>ROUND(VLOOKUP(B16, Inputs!$K$5:$P$49, VLOOKUP(SERVMFormat!D16, Inputs!$R$5:$S$16, 2, 0)+2, 0), 3)</f>
        <v>118</v>
      </c>
      <c r="H16" t="s">
        <v>102</v>
      </c>
      <c r="I16" t="s">
        <v>105</v>
      </c>
    </row>
    <row r="17" spans="1:9" x14ac:dyDescent="0.35">
      <c r="A17">
        <f t="shared" si="2"/>
        <v>2</v>
      </c>
      <c r="B17" t="str">
        <f>VLOOKUP(A17, Inputs!$A$5:$B$44, 2, 0)</f>
        <v>Brown.10</v>
      </c>
      <c r="C17" t="str">
        <f>VLOOKUP(B17, Inputs!$K$5:$P$49, 6,0)</f>
        <v>T</v>
      </c>
      <c r="D17">
        <f t="shared" si="3"/>
        <v>4</v>
      </c>
      <c r="E17">
        <f t="shared" si="0"/>
        <v>4</v>
      </c>
      <c r="F17" t="s">
        <v>103</v>
      </c>
      <c r="G17">
        <f>ROUND(VLOOKUP(B17, Inputs!$K$5:$P$49, VLOOKUP(SERVMFormat!D17, Inputs!$R$5:$S$16, 2, 0)+2, 0), 3)</f>
        <v>118</v>
      </c>
      <c r="H17" t="s">
        <v>102</v>
      </c>
      <c r="I17" t="s">
        <v>105</v>
      </c>
    </row>
    <row r="18" spans="1:9" x14ac:dyDescent="0.35">
      <c r="A18">
        <f t="shared" si="2"/>
        <v>2</v>
      </c>
      <c r="B18" t="str">
        <f>VLOOKUP(A18, Inputs!$A$5:$B$44, 2, 0)</f>
        <v>Brown.10</v>
      </c>
      <c r="C18" t="str">
        <f>VLOOKUP(B18, Inputs!$K$5:$P$49, 6,0)</f>
        <v>T</v>
      </c>
      <c r="D18">
        <f t="shared" si="3"/>
        <v>5</v>
      </c>
      <c r="E18">
        <f t="shared" si="0"/>
        <v>5</v>
      </c>
      <c r="F18" t="s">
        <v>103</v>
      </c>
      <c r="G18">
        <f>ROUND(VLOOKUP(B18, Inputs!$K$5:$P$49, VLOOKUP(SERVMFormat!D18, Inputs!$R$5:$S$16, 2, 0)+2, 0), 3)</f>
        <v>118</v>
      </c>
      <c r="H18" t="s">
        <v>102</v>
      </c>
      <c r="I18" t="s">
        <v>105</v>
      </c>
    </row>
    <row r="19" spans="1:9" x14ac:dyDescent="0.35">
      <c r="A19">
        <f t="shared" si="2"/>
        <v>2</v>
      </c>
      <c r="B19" t="str">
        <f>VLOOKUP(A19, Inputs!$A$5:$B$44, 2, 0)</f>
        <v>Brown.10</v>
      </c>
      <c r="C19" t="str">
        <f>VLOOKUP(B19, Inputs!$K$5:$P$49, 6,0)</f>
        <v>T</v>
      </c>
      <c r="D19">
        <f t="shared" si="3"/>
        <v>6</v>
      </c>
      <c r="E19">
        <f t="shared" si="0"/>
        <v>6</v>
      </c>
      <c r="F19" t="s">
        <v>103</v>
      </c>
      <c r="G19">
        <v>121</v>
      </c>
      <c r="H19" t="s">
        <v>102</v>
      </c>
      <c r="I19" t="s">
        <v>105</v>
      </c>
    </row>
    <row r="20" spans="1:9" x14ac:dyDescent="0.35">
      <c r="A20">
        <f t="shared" si="2"/>
        <v>2</v>
      </c>
      <c r="B20" t="str">
        <f>VLOOKUP(A20, Inputs!$A$5:$B$44, 2, 0)</f>
        <v>Brown.10</v>
      </c>
      <c r="C20" t="str">
        <f>VLOOKUP(B20, Inputs!$K$5:$P$49, 6,0)</f>
        <v>T</v>
      </c>
      <c r="D20">
        <f t="shared" si="3"/>
        <v>7</v>
      </c>
      <c r="E20">
        <f t="shared" si="0"/>
        <v>7</v>
      </c>
      <c r="F20" t="s">
        <v>103</v>
      </c>
      <c r="G20">
        <v>121</v>
      </c>
      <c r="H20" t="s">
        <v>102</v>
      </c>
      <c r="I20" t="s">
        <v>105</v>
      </c>
    </row>
    <row r="21" spans="1:9" x14ac:dyDescent="0.35">
      <c r="A21">
        <f t="shared" si="2"/>
        <v>2</v>
      </c>
      <c r="B21" t="str">
        <f>VLOOKUP(A21, Inputs!$A$5:$B$44, 2, 0)</f>
        <v>Brown.10</v>
      </c>
      <c r="C21" t="str">
        <f>VLOOKUP(B21, Inputs!$K$5:$P$49, 6,0)</f>
        <v>T</v>
      </c>
      <c r="D21">
        <f t="shared" si="3"/>
        <v>8</v>
      </c>
      <c r="E21">
        <f t="shared" si="0"/>
        <v>8</v>
      </c>
      <c r="F21" t="s">
        <v>103</v>
      </c>
      <c r="G21">
        <v>121</v>
      </c>
      <c r="H21" t="s">
        <v>102</v>
      </c>
      <c r="I21" t="s">
        <v>105</v>
      </c>
    </row>
    <row r="22" spans="1:9" x14ac:dyDescent="0.35">
      <c r="A22">
        <f t="shared" si="2"/>
        <v>2</v>
      </c>
      <c r="B22" t="str">
        <f>VLOOKUP(A22, Inputs!$A$5:$B$44, 2, 0)</f>
        <v>Brown.10</v>
      </c>
      <c r="C22" t="str">
        <f>VLOOKUP(B22, Inputs!$K$5:$P$49, 6,0)</f>
        <v>T</v>
      </c>
      <c r="D22">
        <f t="shared" si="3"/>
        <v>9</v>
      </c>
      <c r="E22">
        <f t="shared" si="0"/>
        <v>9</v>
      </c>
      <c r="F22" t="s">
        <v>103</v>
      </c>
      <c r="G22">
        <f>ROUND(VLOOKUP(B22, Inputs!$K$5:$P$49, VLOOKUP(SERVMFormat!D22, Inputs!$R$5:$S$16, 2, 0)+2, 0), 3)</f>
        <v>118</v>
      </c>
      <c r="H22" t="s">
        <v>102</v>
      </c>
      <c r="I22" t="s">
        <v>105</v>
      </c>
    </row>
    <row r="23" spans="1:9" x14ac:dyDescent="0.35">
      <c r="A23">
        <f t="shared" si="2"/>
        <v>2</v>
      </c>
      <c r="B23" t="str">
        <f>VLOOKUP(A23, Inputs!$A$5:$B$44, 2, 0)</f>
        <v>Brown.10</v>
      </c>
      <c r="C23" t="str">
        <f>VLOOKUP(B23, Inputs!$K$5:$P$49, 6,0)</f>
        <v>T</v>
      </c>
      <c r="D23">
        <f t="shared" si="3"/>
        <v>10</v>
      </c>
      <c r="E23">
        <f t="shared" si="0"/>
        <v>10</v>
      </c>
      <c r="F23" t="s">
        <v>103</v>
      </c>
      <c r="G23">
        <f>ROUND(VLOOKUP(B23, Inputs!$K$5:$P$49, VLOOKUP(SERVMFormat!D23, Inputs!$R$5:$S$16, 2, 0)+2, 0), 3)</f>
        <v>118</v>
      </c>
      <c r="H23" t="s">
        <v>102</v>
      </c>
      <c r="I23" t="s">
        <v>105</v>
      </c>
    </row>
    <row r="24" spans="1:9" x14ac:dyDescent="0.35">
      <c r="A24">
        <f t="shared" si="2"/>
        <v>2</v>
      </c>
      <c r="B24" t="str">
        <f>VLOOKUP(A24, Inputs!$A$5:$B$44, 2, 0)</f>
        <v>Brown.10</v>
      </c>
      <c r="C24" t="str">
        <f>VLOOKUP(B24, Inputs!$K$5:$P$49, 6,0)</f>
        <v>T</v>
      </c>
      <c r="D24">
        <f t="shared" si="3"/>
        <v>11</v>
      </c>
      <c r="E24">
        <f t="shared" si="0"/>
        <v>11</v>
      </c>
      <c r="F24" t="s">
        <v>103</v>
      </c>
      <c r="G24">
        <f>ROUND(VLOOKUP(B24, Inputs!$K$5:$P$49, VLOOKUP(SERVMFormat!D24, Inputs!$R$5:$S$16, 2, 0)+2, 0), 3)</f>
        <v>118</v>
      </c>
      <c r="H24" t="s">
        <v>102</v>
      </c>
      <c r="I24" t="s">
        <v>105</v>
      </c>
    </row>
    <row r="25" spans="1:9" x14ac:dyDescent="0.35">
      <c r="A25">
        <f t="shared" si="2"/>
        <v>2</v>
      </c>
      <c r="B25" t="str">
        <f>VLOOKUP(A25, Inputs!$A$5:$B$44, 2, 0)</f>
        <v>Brown.10</v>
      </c>
      <c r="C25" t="str">
        <f>VLOOKUP(B25, Inputs!$K$5:$P$49, 6,0)</f>
        <v>T</v>
      </c>
      <c r="D25">
        <f t="shared" si="3"/>
        <v>12</v>
      </c>
      <c r="E25">
        <f t="shared" si="0"/>
        <v>12</v>
      </c>
      <c r="F25" t="s">
        <v>103</v>
      </c>
      <c r="G25">
        <f>ROUND(VLOOKUP(B25, Inputs!$K$5:$P$49, VLOOKUP(SERVMFormat!D25, Inputs!$R$5:$S$16, 2, 0)+2, 0), 3)</f>
        <v>138</v>
      </c>
      <c r="H25" t="s">
        <v>102</v>
      </c>
      <c r="I25" t="s">
        <v>105</v>
      </c>
    </row>
    <row r="26" spans="1:9" x14ac:dyDescent="0.35">
      <c r="A26">
        <f t="shared" si="2"/>
        <v>3</v>
      </c>
      <c r="B26" t="str">
        <f>VLOOKUP(A26, Inputs!$A$5:$B$44, 2, 0)</f>
        <v>Brown.10.ICE</v>
      </c>
      <c r="C26" t="str">
        <f>VLOOKUP(B26, Inputs!$K$5:$P$49, 6,0)</f>
        <v>T</v>
      </c>
      <c r="D26">
        <f t="shared" si="3"/>
        <v>1</v>
      </c>
      <c r="E26">
        <f t="shared" si="0"/>
        <v>1</v>
      </c>
      <c r="F26" t="s">
        <v>103</v>
      </c>
      <c r="G26">
        <f>ROUND(VLOOKUP(B26, Inputs!$K$5:$P$49, VLOOKUP(SERVMFormat!D26, Inputs!$R$5:$S$16, 2, 0)+2, 0), 3)</f>
        <v>0</v>
      </c>
      <c r="H26" t="s">
        <v>102</v>
      </c>
      <c r="I26" t="s">
        <v>105</v>
      </c>
    </row>
    <row r="27" spans="1:9" x14ac:dyDescent="0.35">
      <c r="A27">
        <f t="shared" si="2"/>
        <v>3</v>
      </c>
      <c r="B27" t="str">
        <f>VLOOKUP(A27, Inputs!$A$5:$B$44, 2, 0)</f>
        <v>Brown.10.ICE</v>
      </c>
      <c r="C27" t="str">
        <f>VLOOKUP(B27, Inputs!$K$5:$P$49, 6,0)</f>
        <v>T</v>
      </c>
      <c r="D27">
        <f t="shared" si="3"/>
        <v>2</v>
      </c>
      <c r="E27">
        <f t="shared" si="0"/>
        <v>2</v>
      </c>
      <c r="F27" t="s">
        <v>103</v>
      </c>
      <c r="G27">
        <f>ROUND(VLOOKUP(B27, Inputs!$K$5:$P$49, VLOOKUP(SERVMFormat!D27, Inputs!$R$5:$S$16, 2, 0)+2, 0), 3)</f>
        <v>0</v>
      </c>
      <c r="H27" t="s">
        <v>102</v>
      </c>
      <c r="I27" t="s">
        <v>105</v>
      </c>
    </row>
    <row r="28" spans="1:9" x14ac:dyDescent="0.35">
      <c r="A28">
        <f t="shared" si="2"/>
        <v>3</v>
      </c>
      <c r="B28" t="str">
        <f>VLOOKUP(A28, Inputs!$A$5:$B$44, 2, 0)</f>
        <v>Brown.10.ICE</v>
      </c>
      <c r="C28" t="str">
        <f>VLOOKUP(B28, Inputs!$K$5:$P$49, 6,0)</f>
        <v>T</v>
      </c>
      <c r="D28">
        <f t="shared" si="3"/>
        <v>3</v>
      </c>
      <c r="E28">
        <f t="shared" si="0"/>
        <v>3</v>
      </c>
      <c r="F28" t="s">
        <v>103</v>
      </c>
      <c r="G28">
        <f>ROUND(VLOOKUP(B28, Inputs!$K$5:$P$49, VLOOKUP(SERVMFormat!D28, Inputs!$R$5:$S$16, 2, 0)+2, 0), 3)</f>
        <v>0</v>
      </c>
      <c r="H28" t="s">
        <v>102</v>
      </c>
      <c r="I28" t="s">
        <v>105</v>
      </c>
    </row>
    <row r="29" spans="1:9" x14ac:dyDescent="0.35">
      <c r="A29">
        <f t="shared" si="2"/>
        <v>3</v>
      </c>
      <c r="B29" t="str">
        <f>VLOOKUP(A29, Inputs!$A$5:$B$44, 2, 0)</f>
        <v>Brown.10.ICE</v>
      </c>
      <c r="C29" t="str">
        <f>VLOOKUP(B29, Inputs!$K$5:$P$49, 6,0)</f>
        <v>T</v>
      </c>
      <c r="D29">
        <f t="shared" si="3"/>
        <v>4</v>
      </c>
      <c r="E29">
        <f t="shared" si="0"/>
        <v>4</v>
      </c>
      <c r="F29" t="s">
        <v>103</v>
      </c>
      <c r="G29">
        <f>ROUND(VLOOKUP(B29, Inputs!$K$5:$P$49, VLOOKUP(SERVMFormat!D29, Inputs!$R$5:$S$16, 2, 0)+2, 0), 3)</f>
        <v>0</v>
      </c>
      <c r="H29" t="s">
        <v>102</v>
      </c>
      <c r="I29" t="s">
        <v>105</v>
      </c>
    </row>
    <row r="30" spans="1:9" x14ac:dyDescent="0.35">
      <c r="A30">
        <f t="shared" si="2"/>
        <v>3</v>
      </c>
      <c r="B30" t="str">
        <f>VLOOKUP(A30, Inputs!$A$5:$B$44, 2, 0)</f>
        <v>Brown.10.ICE</v>
      </c>
      <c r="C30" t="str">
        <f>VLOOKUP(B30, Inputs!$K$5:$P$49, 6,0)</f>
        <v>T</v>
      </c>
      <c r="D30">
        <f t="shared" si="3"/>
        <v>5</v>
      </c>
      <c r="E30">
        <f t="shared" si="0"/>
        <v>5</v>
      </c>
      <c r="F30" t="s">
        <v>103</v>
      </c>
      <c r="G30">
        <f>ROUND(VLOOKUP(B30, Inputs!$K$5:$P$49, VLOOKUP(SERVMFormat!D30, Inputs!$R$5:$S$16, 2, 0)+2, 0), 3)</f>
        <v>0</v>
      </c>
      <c r="H30" t="s">
        <v>102</v>
      </c>
      <c r="I30" t="s">
        <v>105</v>
      </c>
    </row>
    <row r="31" spans="1:9" x14ac:dyDescent="0.35">
      <c r="A31">
        <f t="shared" si="2"/>
        <v>3</v>
      </c>
      <c r="B31" t="str">
        <f>VLOOKUP(A31, Inputs!$A$5:$B$44, 2, 0)</f>
        <v>Brown.10.ICE</v>
      </c>
      <c r="C31" t="str">
        <f>VLOOKUP(B31, Inputs!$K$5:$P$49, 6,0)</f>
        <v>T</v>
      </c>
      <c r="D31">
        <f t="shared" si="3"/>
        <v>6</v>
      </c>
      <c r="E31">
        <f t="shared" si="0"/>
        <v>6</v>
      </c>
      <c r="F31" t="s">
        <v>103</v>
      </c>
      <c r="G31">
        <f>ROUND(VLOOKUP(B31, Inputs!$K$5:$P$49, VLOOKUP(SERVMFormat!D31, Inputs!$R$5:$S$16, 2, 0)+2, 0), 3)</f>
        <v>0</v>
      </c>
      <c r="H31" t="s">
        <v>102</v>
      </c>
      <c r="I31" t="s">
        <v>105</v>
      </c>
    </row>
    <row r="32" spans="1:9" x14ac:dyDescent="0.35">
      <c r="A32">
        <f t="shared" si="2"/>
        <v>3</v>
      </c>
      <c r="B32" t="str">
        <f>VLOOKUP(A32, Inputs!$A$5:$B$44, 2, 0)</f>
        <v>Brown.10.ICE</v>
      </c>
      <c r="C32" t="str">
        <f>VLOOKUP(B32, Inputs!$K$5:$P$49, 6,0)</f>
        <v>T</v>
      </c>
      <c r="D32">
        <f t="shared" si="3"/>
        <v>7</v>
      </c>
      <c r="E32">
        <f t="shared" si="0"/>
        <v>7</v>
      </c>
      <c r="F32" t="s">
        <v>103</v>
      </c>
      <c r="G32">
        <f>ROUND(VLOOKUP(B32, Inputs!$K$5:$P$49, VLOOKUP(SERVMFormat!D32, Inputs!$R$5:$S$16, 2, 0)+2, 0), 3)</f>
        <v>0</v>
      </c>
      <c r="H32" t="s">
        <v>102</v>
      </c>
      <c r="I32" t="s">
        <v>105</v>
      </c>
    </row>
    <row r="33" spans="1:9" x14ac:dyDescent="0.35">
      <c r="A33">
        <f t="shared" si="2"/>
        <v>3</v>
      </c>
      <c r="B33" t="str">
        <f>VLOOKUP(A33, Inputs!$A$5:$B$44, 2, 0)</f>
        <v>Brown.10.ICE</v>
      </c>
      <c r="C33" t="str">
        <f>VLOOKUP(B33, Inputs!$K$5:$P$49, 6,0)</f>
        <v>T</v>
      </c>
      <c r="D33">
        <f t="shared" si="3"/>
        <v>8</v>
      </c>
      <c r="E33">
        <f t="shared" si="0"/>
        <v>8</v>
      </c>
      <c r="F33" t="s">
        <v>103</v>
      </c>
      <c r="G33">
        <f>ROUND(VLOOKUP(B33, Inputs!$K$5:$P$49, VLOOKUP(SERVMFormat!D33, Inputs!$R$5:$S$16, 2, 0)+2, 0), 3)</f>
        <v>0</v>
      </c>
      <c r="H33" t="s">
        <v>102</v>
      </c>
      <c r="I33" t="s">
        <v>105</v>
      </c>
    </row>
    <row r="34" spans="1:9" x14ac:dyDescent="0.35">
      <c r="A34">
        <f t="shared" si="2"/>
        <v>3</v>
      </c>
      <c r="B34" t="str">
        <f>VLOOKUP(A34, Inputs!$A$5:$B$44, 2, 0)</f>
        <v>Brown.10.ICE</v>
      </c>
      <c r="C34" t="str">
        <f>VLOOKUP(B34, Inputs!$K$5:$P$49, 6,0)</f>
        <v>T</v>
      </c>
      <c r="D34">
        <f t="shared" si="3"/>
        <v>9</v>
      </c>
      <c r="E34">
        <f t="shared" si="0"/>
        <v>9</v>
      </c>
      <c r="F34" t="s">
        <v>103</v>
      </c>
      <c r="G34">
        <f>ROUND(VLOOKUP(B34, Inputs!$K$5:$P$49, VLOOKUP(SERVMFormat!D34, Inputs!$R$5:$S$16, 2, 0)+2, 0), 3)</f>
        <v>0</v>
      </c>
      <c r="H34" t="s">
        <v>102</v>
      </c>
      <c r="I34" t="s">
        <v>105</v>
      </c>
    </row>
    <row r="35" spans="1:9" x14ac:dyDescent="0.35">
      <c r="A35">
        <f t="shared" si="2"/>
        <v>3</v>
      </c>
      <c r="B35" t="str">
        <f>VLOOKUP(A35, Inputs!$A$5:$B$44, 2, 0)</f>
        <v>Brown.10.ICE</v>
      </c>
      <c r="C35" t="str">
        <f>VLOOKUP(B35, Inputs!$K$5:$P$49, 6,0)</f>
        <v>T</v>
      </c>
      <c r="D35">
        <f t="shared" si="3"/>
        <v>10</v>
      </c>
      <c r="E35">
        <f t="shared" si="0"/>
        <v>10</v>
      </c>
      <c r="F35" t="s">
        <v>103</v>
      </c>
      <c r="G35">
        <f>ROUND(VLOOKUP(B35, Inputs!$K$5:$P$49, VLOOKUP(SERVMFormat!D35, Inputs!$R$5:$S$16, 2, 0)+2, 0), 3)</f>
        <v>0</v>
      </c>
      <c r="H35" t="s">
        <v>102</v>
      </c>
      <c r="I35" t="s">
        <v>105</v>
      </c>
    </row>
    <row r="36" spans="1:9" x14ac:dyDescent="0.35">
      <c r="A36">
        <f t="shared" si="2"/>
        <v>3</v>
      </c>
      <c r="B36" t="str">
        <f>VLOOKUP(A36, Inputs!$A$5:$B$44, 2, 0)</f>
        <v>Brown.10.ICE</v>
      </c>
      <c r="C36" t="str">
        <f>VLOOKUP(B36, Inputs!$K$5:$P$49, 6,0)</f>
        <v>T</v>
      </c>
      <c r="D36">
        <f t="shared" si="3"/>
        <v>11</v>
      </c>
      <c r="E36">
        <f t="shared" si="0"/>
        <v>11</v>
      </c>
      <c r="F36" t="s">
        <v>103</v>
      </c>
      <c r="G36">
        <f>ROUND(VLOOKUP(B36, Inputs!$K$5:$P$49, VLOOKUP(SERVMFormat!D36, Inputs!$R$5:$S$16, 2, 0)+2, 0), 3)</f>
        <v>0</v>
      </c>
      <c r="H36" t="s">
        <v>102</v>
      </c>
      <c r="I36" t="s">
        <v>105</v>
      </c>
    </row>
    <row r="37" spans="1:9" x14ac:dyDescent="0.35">
      <c r="A37">
        <f t="shared" si="2"/>
        <v>3</v>
      </c>
      <c r="B37" t="str">
        <f>VLOOKUP(A37, Inputs!$A$5:$B$44, 2, 0)</f>
        <v>Brown.10.ICE</v>
      </c>
      <c r="C37" t="str">
        <f>VLOOKUP(B37, Inputs!$K$5:$P$49, 6,0)</f>
        <v>T</v>
      </c>
      <c r="D37">
        <f t="shared" si="3"/>
        <v>12</v>
      </c>
      <c r="E37">
        <f t="shared" si="0"/>
        <v>12</v>
      </c>
      <c r="F37" t="s">
        <v>103</v>
      </c>
      <c r="G37">
        <f>ROUND(VLOOKUP(B37, Inputs!$K$5:$P$49, VLOOKUP(SERVMFormat!D37, Inputs!$R$5:$S$16, 2, 0)+2, 0), 3)</f>
        <v>0</v>
      </c>
      <c r="H37" t="s">
        <v>102</v>
      </c>
      <c r="I37" t="s">
        <v>105</v>
      </c>
    </row>
    <row r="38" spans="1:9" x14ac:dyDescent="0.35">
      <c r="A38">
        <f t="shared" si="2"/>
        <v>4</v>
      </c>
      <c r="B38" t="str">
        <f>VLOOKUP(A38, Inputs!$A$5:$B$44, 2, 0)</f>
        <v>Brown.11</v>
      </c>
      <c r="C38" t="str">
        <f>VLOOKUP(B38, Inputs!$K$5:$P$49, 6,0)</f>
        <v>T</v>
      </c>
      <c r="D38">
        <f t="shared" si="3"/>
        <v>1</v>
      </c>
      <c r="E38">
        <f t="shared" si="0"/>
        <v>1</v>
      </c>
      <c r="F38" t="s">
        <v>103</v>
      </c>
      <c r="G38">
        <f>ROUND(VLOOKUP(B38, Inputs!$K$5:$P$49, VLOOKUP(SERVMFormat!D38, Inputs!$R$5:$S$16, 2, 0)+2, 0), 3)</f>
        <v>128</v>
      </c>
      <c r="H38" t="s">
        <v>102</v>
      </c>
      <c r="I38" t="s">
        <v>105</v>
      </c>
    </row>
    <row r="39" spans="1:9" x14ac:dyDescent="0.35">
      <c r="A39">
        <f t="shared" si="2"/>
        <v>4</v>
      </c>
      <c r="B39" t="str">
        <f>VLOOKUP(A39, Inputs!$A$5:$B$44, 2, 0)</f>
        <v>Brown.11</v>
      </c>
      <c r="C39" t="str">
        <f>VLOOKUP(B39, Inputs!$K$5:$P$49, 6,0)</f>
        <v>T</v>
      </c>
      <c r="D39">
        <f t="shared" si="3"/>
        <v>2</v>
      </c>
      <c r="E39">
        <f t="shared" si="0"/>
        <v>2</v>
      </c>
      <c r="F39" t="s">
        <v>103</v>
      </c>
      <c r="G39">
        <f>ROUND(VLOOKUP(B39, Inputs!$K$5:$P$49, VLOOKUP(SERVMFormat!D39, Inputs!$R$5:$S$16, 2, 0)+2, 0), 3)</f>
        <v>128</v>
      </c>
      <c r="H39" t="s">
        <v>102</v>
      </c>
      <c r="I39" t="s">
        <v>105</v>
      </c>
    </row>
    <row r="40" spans="1:9" x14ac:dyDescent="0.35">
      <c r="A40">
        <f t="shared" si="2"/>
        <v>4</v>
      </c>
      <c r="B40" t="str">
        <f>VLOOKUP(A40, Inputs!$A$5:$B$44, 2, 0)</f>
        <v>Brown.11</v>
      </c>
      <c r="C40" t="str">
        <f>VLOOKUP(B40, Inputs!$K$5:$P$49, 6,0)</f>
        <v>T</v>
      </c>
      <c r="D40">
        <f t="shared" si="3"/>
        <v>3</v>
      </c>
      <c r="E40">
        <f t="shared" si="0"/>
        <v>3</v>
      </c>
      <c r="F40" t="s">
        <v>103</v>
      </c>
      <c r="G40">
        <f>ROUND(VLOOKUP(B40, Inputs!$K$5:$P$49, VLOOKUP(SERVMFormat!D40, Inputs!$R$5:$S$16, 2, 0)+2, 0), 3)</f>
        <v>115</v>
      </c>
      <c r="H40" t="s">
        <v>102</v>
      </c>
      <c r="I40" t="s">
        <v>105</v>
      </c>
    </row>
    <row r="41" spans="1:9" x14ac:dyDescent="0.35">
      <c r="A41">
        <f t="shared" si="2"/>
        <v>4</v>
      </c>
      <c r="B41" t="str">
        <f>VLOOKUP(A41, Inputs!$A$5:$B$44, 2, 0)</f>
        <v>Brown.11</v>
      </c>
      <c r="C41" t="str">
        <f>VLOOKUP(B41, Inputs!$K$5:$P$49, 6,0)</f>
        <v>T</v>
      </c>
      <c r="D41">
        <f t="shared" si="3"/>
        <v>4</v>
      </c>
      <c r="E41">
        <f t="shared" si="0"/>
        <v>4</v>
      </c>
      <c r="F41" t="s">
        <v>103</v>
      </c>
      <c r="G41">
        <f>ROUND(VLOOKUP(B41, Inputs!$K$5:$P$49, VLOOKUP(SERVMFormat!D41, Inputs!$R$5:$S$16, 2, 0)+2, 0), 3)</f>
        <v>115</v>
      </c>
      <c r="H41" t="s">
        <v>102</v>
      </c>
      <c r="I41" t="s">
        <v>105</v>
      </c>
    </row>
    <row r="42" spans="1:9" x14ac:dyDescent="0.35">
      <c r="A42">
        <f t="shared" si="2"/>
        <v>4</v>
      </c>
      <c r="B42" t="str">
        <f>VLOOKUP(A42, Inputs!$A$5:$B$44, 2, 0)</f>
        <v>Brown.11</v>
      </c>
      <c r="C42" t="str">
        <f>VLOOKUP(B42, Inputs!$K$5:$P$49, 6,0)</f>
        <v>T</v>
      </c>
      <c r="D42">
        <f t="shared" si="3"/>
        <v>5</v>
      </c>
      <c r="E42">
        <f t="shared" si="0"/>
        <v>5</v>
      </c>
      <c r="F42" t="s">
        <v>103</v>
      </c>
      <c r="G42">
        <f>ROUND(VLOOKUP(B42, Inputs!$K$5:$P$49, VLOOKUP(SERVMFormat!D42, Inputs!$R$5:$S$16, 2, 0)+2, 0), 3)</f>
        <v>115</v>
      </c>
      <c r="H42" t="s">
        <v>102</v>
      </c>
      <c r="I42" t="s">
        <v>105</v>
      </c>
    </row>
    <row r="43" spans="1:9" x14ac:dyDescent="0.35">
      <c r="A43">
        <f t="shared" si="2"/>
        <v>4</v>
      </c>
      <c r="B43" t="str">
        <f>VLOOKUP(A43, Inputs!$A$5:$B$44, 2, 0)</f>
        <v>Brown.11</v>
      </c>
      <c r="C43" t="str">
        <f>VLOOKUP(B43, Inputs!$K$5:$P$49, 6,0)</f>
        <v>T</v>
      </c>
      <c r="D43">
        <f t="shared" si="3"/>
        <v>6</v>
      </c>
      <c r="E43">
        <f t="shared" si="0"/>
        <v>6</v>
      </c>
      <c r="F43" t="s">
        <v>103</v>
      </c>
      <c r="G43">
        <v>121</v>
      </c>
      <c r="H43" t="s">
        <v>102</v>
      </c>
      <c r="I43" t="s">
        <v>105</v>
      </c>
    </row>
    <row r="44" spans="1:9" x14ac:dyDescent="0.35">
      <c r="A44">
        <f t="shared" si="2"/>
        <v>4</v>
      </c>
      <c r="B44" t="str">
        <f>VLOOKUP(A44, Inputs!$A$5:$B$44, 2, 0)</f>
        <v>Brown.11</v>
      </c>
      <c r="C44" t="str">
        <f>VLOOKUP(B44, Inputs!$K$5:$P$49, 6,0)</f>
        <v>T</v>
      </c>
      <c r="D44">
        <f t="shared" si="3"/>
        <v>7</v>
      </c>
      <c r="E44">
        <f t="shared" si="0"/>
        <v>7</v>
      </c>
      <c r="F44" t="s">
        <v>103</v>
      </c>
      <c r="G44">
        <v>121</v>
      </c>
      <c r="H44" t="s">
        <v>102</v>
      </c>
      <c r="I44" t="s">
        <v>105</v>
      </c>
    </row>
    <row r="45" spans="1:9" x14ac:dyDescent="0.35">
      <c r="A45">
        <f t="shared" si="2"/>
        <v>4</v>
      </c>
      <c r="B45" t="str">
        <f>VLOOKUP(A45, Inputs!$A$5:$B$44, 2, 0)</f>
        <v>Brown.11</v>
      </c>
      <c r="C45" t="str">
        <f>VLOOKUP(B45, Inputs!$K$5:$P$49, 6,0)</f>
        <v>T</v>
      </c>
      <c r="D45">
        <f t="shared" si="3"/>
        <v>8</v>
      </c>
      <c r="E45">
        <f t="shared" si="0"/>
        <v>8</v>
      </c>
      <c r="F45" t="s">
        <v>103</v>
      </c>
      <c r="G45">
        <v>121</v>
      </c>
      <c r="H45" t="s">
        <v>102</v>
      </c>
      <c r="I45" t="s">
        <v>105</v>
      </c>
    </row>
    <row r="46" spans="1:9" x14ac:dyDescent="0.35">
      <c r="A46">
        <f t="shared" si="2"/>
        <v>4</v>
      </c>
      <c r="B46" t="str">
        <f>VLOOKUP(A46, Inputs!$A$5:$B$44, 2, 0)</f>
        <v>Brown.11</v>
      </c>
      <c r="C46" t="str">
        <f>VLOOKUP(B46, Inputs!$K$5:$P$49, 6,0)</f>
        <v>T</v>
      </c>
      <c r="D46">
        <f t="shared" si="3"/>
        <v>9</v>
      </c>
      <c r="E46">
        <f t="shared" si="0"/>
        <v>9</v>
      </c>
      <c r="F46" t="s">
        <v>103</v>
      </c>
      <c r="G46">
        <f>ROUND(VLOOKUP(B46, Inputs!$K$5:$P$49, VLOOKUP(SERVMFormat!D46, Inputs!$R$5:$S$16, 2, 0)+2, 0), 3)</f>
        <v>115</v>
      </c>
      <c r="H46" t="s">
        <v>102</v>
      </c>
      <c r="I46" t="s">
        <v>105</v>
      </c>
    </row>
    <row r="47" spans="1:9" x14ac:dyDescent="0.35">
      <c r="A47">
        <f t="shared" si="2"/>
        <v>4</v>
      </c>
      <c r="B47" t="str">
        <f>VLOOKUP(A47, Inputs!$A$5:$B$44, 2, 0)</f>
        <v>Brown.11</v>
      </c>
      <c r="C47" t="str">
        <f>VLOOKUP(B47, Inputs!$K$5:$P$49, 6,0)</f>
        <v>T</v>
      </c>
      <c r="D47">
        <f t="shared" si="3"/>
        <v>10</v>
      </c>
      <c r="E47">
        <f t="shared" si="0"/>
        <v>10</v>
      </c>
      <c r="F47" t="s">
        <v>103</v>
      </c>
      <c r="G47">
        <f>ROUND(VLOOKUP(B47, Inputs!$K$5:$P$49, VLOOKUP(SERVMFormat!D47, Inputs!$R$5:$S$16, 2, 0)+2, 0), 3)</f>
        <v>115</v>
      </c>
      <c r="H47" t="s">
        <v>102</v>
      </c>
      <c r="I47" t="s">
        <v>105</v>
      </c>
    </row>
    <row r="48" spans="1:9" x14ac:dyDescent="0.35">
      <c r="A48">
        <f t="shared" si="2"/>
        <v>4</v>
      </c>
      <c r="B48" t="str">
        <f>VLOOKUP(A48, Inputs!$A$5:$B$44, 2, 0)</f>
        <v>Brown.11</v>
      </c>
      <c r="C48" t="str">
        <f>VLOOKUP(B48, Inputs!$K$5:$P$49, 6,0)</f>
        <v>T</v>
      </c>
      <c r="D48">
        <f t="shared" si="3"/>
        <v>11</v>
      </c>
      <c r="E48">
        <f t="shared" si="0"/>
        <v>11</v>
      </c>
      <c r="F48" t="s">
        <v>103</v>
      </c>
      <c r="G48">
        <f>ROUND(VLOOKUP(B48, Inputs!$K$5:$P$49, VLOOKUP(SERVMFormat!D48, Inputs!$R$5:$S$16, 2, 0)+2, 0), 3)</f>
        <v>115</v>
      </c>
      <c r="H48" t="s">
        <v>102</v>
      </c>
      <c r="I48" t="s">
        <v>105</v>
      </c>
    </row>
    <row r="49" spans="1:9" x14ac:dyDescent="0.35">
      <c r="A49">
        <f t="shared" si="2"/>
        <v>4</v>
      </c>
      <c r="B49" t="str">
        <f>VLOOKUP(A49, Inputs!$A$5:$B$44, 2, 0)</f>
        <v>Brown.11</v>
      </c>
      <c r="C49" t="str">
        <f>VLOOKUP(B49, Inputs!$K$5:$P$49, 6,0)</f>
        <v>T</v>
      </c>
      <c r="D49">
        <f t="shared" si="3"/>
        <v>12</v>
      </c>
      <c r="E49">
        <f t="shared" si="0"/>
        <v>12</v>
      </c>
      <c r="F49" t="s">
        <v>103</v>
      </c>
      <c r="G49">
        <f>ROUND(VLOOKUP(B49, Inputs!$K$5:$P$49, VLOOKUP(SERVMFormat!D49, Inputs!$R$5:$S$16, 2, 0)+2, 0), 3)</f>
        <v>128</v>
      </c>
      <c r="H49" t="s">
        <v>102</v>
      </c>
      <c r="I49" t="s">
        <v>105</v>
      </c>
    </row>
    <row r="50" spans="1:9" x14ac:dyDescent="0.35">
      <c r="A50">
        <f t="shared" si="2"/>
        <v>5</v>
      </c>
      <c r="B50" t="str">
        <f>VLOOKUP(A50, Inputs!$A$5:$B$44, 2, 0)</f>
        <v>Brown.11.ICE</v>
      </c>
      <c r="C50" t="str">
        <f>VLOOKUP(B50, Inputs!$K$5:$P$49, 6,0)</f>
        <v>T</v>
      </c>
      <c r="D50">
        <f t="shared" si="3"/>
        <v>1</v>
      </c>
      <c r="E50">
        <f t="shared" si="0"/>
        <v>1</v>
      </c>
      <c r="F50" t="s">
        <v>103</v>
      </c>
      <c r="G50">
        <f>ROUND(VLOOKUP(B50, Inputs!$K$5:$P$49, VLOOKUP(SERVMFormat!D50, Inputs!$R$5:$S$16, 2, 0)+2, 0), 3)</f>
        <v>0</v>
      </c>
      <c r="H50" t="s">
        <v>102</v>
      </c>
      <c r="I50" t="s">
        <v>105</v>
      </c>
    </row>
    <row r="51" spans="1:9" x14ac:dyDescent="0.35">
      <c r="A51">
        <f t="shared" si="2"/>
        <v>5</v>
      </c>
      <c r="B51" t="str">
        <f>VLOOKUP(A51, Inputs!$A$5:$B$44, 2, 0)</f>
        <v>Brown.11.ICE</v>
      </c>
      <c r="C51" t="str">
        <f>VLOOKUP(B51, Inputs!$K$5:$P$49, 6,0)</f>
        <v>T</v>
      </c>
      <c r="D51">
        <f t="shared" si="3"/>
        <v>2</v>
      </c>
      <c r="E51">
        <f t="shared" si="0"/>
        <v>2</v>
      </c>
      <c r="F51" t="s">
        <v>103</v>
      </c>
      <c r="G51">
        <f>ROUND(VLOOKUP(B51, Inputs!$K$5:$P$49, VLOOKUP(SERVMFormat!D51, Inputs!$R$5:$S$16, 2, 0)+2, 0), 3)</f>
        <v>0</v>
      </c>
      <c r="H51" t="s">
        <v>102</v>
      </c>
      <c r="I51" t="s">
        <v>105</v>
      </c>
    </row>
    <row r="52" spans="1:9" x14ac:dyDescent="0.35">
      <c r="A52">
        <f t="shared" si="2"/>
        <v>5</v>
      </c>
      <c r="B52" t="str">
        <f>VLOOKUP(A52, Inputs!$A$5:$B$44, 2, 0)</f>
        <v>Brown.11.ICE</v>
      </c>
      <c r="C52" t="str">
        <f>VLOOKUP(B52, Inputs!$K$5:$P$49, 6,0)</f>
        <v>T</v>
      </c>
      <c r="D52">
        <f t="shared" si="3"/>
        <v>3</v>
      </c>
      <c r="E52">
        <f t="shared" si="0"/>
        <v>3</v>
      </c>
      <c r="F52" t="s">
        <v>103</v>
      </c>
      <c r="G52">
        <f>ROUND(VLOOKUP(B52, Inputs!$K$5:$P$49, VLOOKUP(SERVMFormat!D52, Inputs!$R$5:$S$16, 2, 0)+2, 0), 3)</f>
        <v>0</v>
      </c>
      <c r="H52" t="s">
        <v>102</v>
      </c>
      <c r="I52" t="s">
        <v>105</v>
      </c>
    </row>
    <row r="53" spans="1:9" x14ac:dyDescent="0.35">
      <c r="A53">
        <f t="shared" si="2"/>
        <v>5</v>
      </c>
      <c r="B53" t="str">
        <f>VLOOKUP(A53, Inputs!$A$5:$B$44, 2, 0)</f>
        <v>Brown.11.ICE</v>
      </c>
      <c r="C53" t="str">
        <f>VLOOKUP(B53, Inputs!$K$5:$P$49, 6,0)</f>
        <v>T</v>
      </c>
      <c r="D53">
        <f t="shared" si="3"/>
        <v>4</v>
      </c>
      <c r="E53">
        <f t="shared" si="0"/>
        <v>4</v>
      </c>
      <c r="F53" t="s">
        <v>103</v>
      </c>
      <c r="G53">
        <f>ROUND(VLOOKUP(B53, Inputs!$K$5:$P$49, VLOOKUP(SERVMFormat!D53, Inputs!$R$5:$S$16, 2, 0)+2, 0), 3)</f>
        <v>0</v>
      </c>
      <c r="H53" t="s">
        <v>102</v>
      </c>
      <c r="I53" t="s">
        <v>105</v>
      </c>
    </row>
    <row r="54" spans="1:9" x14ac:dyDescent="0.35">
      <c r="A54">
        <f t="shared" si="2"/>
        <v>5</v>
      </c>
      <c r="B54" t="str">
        <f>VLOOKUP(A54, Inputs!$A$5:$B$44, 2, 0)</f>
        <v>Brown.11.ICE</v>
      </c>
      <c r="C54" t="str">
        <f>VLOOKUP(B54, Inputs!$K$5:$P$49, 6,0)</f>
        <v>T</v>
      </c>
      <c r="D54">
        <f t="shared" si="3"/>
        <v>5</v>
      </c>
      <c r="E54">
        <f t="shared" si="0"/>
        <v>5</v>
      </c>
      <c r="F54" t="s">
        <v>103</v>
      </c>
      <c r="G54">
        <f>ROUND(VLOOKUP(B54, Inputs!$K$5:$P$49, VLOOKUP(SERVMFormat!D54, Inputs!$R$5:$S$16, 2, 0)+2, 0), 3)</f>
        <v>0</v>
      </c>
      <c r="H54" t="s">
        <v>102</v>
      </c>
      <c r="I54" t="s">
        <v>105</v>
      </c>
    </row>
    <row r="55" spans="1:9" x14ac:dyDescent="0.35">
      <c r="A55">
        <f t="shared" si="2"/>
        <v>5</v>
      </c>
      <c r="B55" t="str">
        <f>VLOOKUP(A55, Inputs!$A$5:$B$44, 2, 0)</f>
        <v>Brown.11.ICE</v>
      </c>
      <c r="C55" t="str">
        <f>VLOOKUP(B55, Inputs!$K$5:$P$49, 6,0)</f>
        <v>T</v>
      </c>
      <c r="D55">
        <f t="shared" si="3"/>
        <v>6</v>
      </c>
      <c r="E55">
        <f t="shared" si="0"/>
        <v>6</v>
      </c>
      <c r="F55" t="s">
        <v>103</v>
      </c>
      <c r="G55">
        <f>ROUND(VLOOKUP(B55, Inputs!$K$5:$P$49, VLOOKUP(SERVMFormat!D55, Inputs!$R$5:$S$16, 2, 0)+2, 0), 3)</f>
        <v>0</v>
      </c>
      <c r="H55" t="s">
        <v>102</v>
      </c>
      <c r="I55" t="s">
        <v>105</v>
      </c>
    </row>
    <row r="56" spans="1:9" x14ac:dyDescent="0.35">
      <c r="A56">
        <f t="shared" si="2"/>
        <v>5</v>
      </c>
      <c r="B56" t="str">
        <f>VLOOKUP(A56, Inputs!$A$5:$B$44, 2, 0)</f>
        <v>Brown.11.ICE</v>
      </c>
      <c r="C56" t="str">
        <f>VLOOKUP(B56, Inputs!$K$5:$P$49, 6,0)</f>
        <v>T</v>
      </c>
      <c r="D56">
        <f t="shared" si="3"/>
        <v>7</v>
      </c>
      <c r="E56">
        <f t="shared" si="0"/>
        <v>7</v>
      </c>
      <c r="F56" t="s">
        <v>103</v>
      </c>
      <c r="G56">
        <f>ROUND(VLOOKUP(B56, Inputs!$K$5:$P$49, VLOOKUP(SERVMFormat!D56, Inputs!$R$5:$S$16, 2, 0)+2, 0), 3)</f>
        <v>0</v>
      </c>
      <c r="H56" t="s">
        <v>102</v>
      </c>
      <c r="I56" t="s">
        <v>105</v>
      </c>
    </row>
    <row r="57" spans="1:9" x14ac:dyDescent="0.35">
      <c r="A57">
        <f t="shared" si="2"/>
        <v>5</v>
      </c>
      <c r="B57" t="str">
        <f>VLOOKUP(A57, Inputs!$A$5:$B$44, 2, 0)</f>
        <v>Brown.11.ICE</v>
      </c>
      <c r="C57" t="str">
        <f>VLOOKUP(B57, Inputs!$K$5:$P$49, 6,0)</f>
        <v>T</v>
      </c>
      <c r="D57">
        <f t="shared" si="3"/>
        <v>8</v>
      </c>
      <c r="E57">
        <f t="shared" si="0"/>
        <v>8</v>
      </c>
      <c r="F57" t="s">
        <v>103</v>
      </c>
      <c r="G57">
        <f>ROUND(VLOOKUP(B57, Inputs!$K$5:$P$49, VLOOKUP(SERVMFormat!D57, Inputs!$R$5:$S$16, 2, 0)+2, 0), 3)</f>
        <v>0</v>
      </c>
      <c r="H57" t="s">
        <v>102</v>
      </c>
      <c r="I57" t="s">
        <v>105</v>
      </c>
    </row>
    <row r="58" spans="1:9" x14ac:dyDescent="0.35">
      <c r="A58">
        <f t="shared" si="2"/>
        <v>5</v>
      </c>
      <c r="B58" t="str">
        <f>VLOOKUP(A58, Inputs!$A$5:$B$44, 2, 0)</f>
        <v>Brown.11.ICE</v>
      </c>
      <c r="C58" t="str">
        <f>VLOOKUP(B58, Inputs!$K$5:$P$49, 6,0)</f>
        <v>T</v>
      </c>
      <c r="D58">
        <f t="shared" si="3"/>
        <v>9</v>
      </c>
      <c r="E58">
        <f t="shared" si="0"/>
        <v>9</v>
      </c>
      <c r="F58" t="s">
        <v>103</v>
      </c>
      <c r="G58">
        <f>ROUND(VLOOKUP(B58, Inputs!$K$5:$P$49, VLOOKUP(SERVMFormat!D58, Inputs!$R$5:$S$16, 2, 0)+2, 0), 3)</f>
        <v>0</v>
      </c>
      <c r="H58" t="s">
        <v>102</v>
      </c>
      <c r="I58" t="s">
        <v>105</v>
      </c>
    </row>
    <row r="59" spans="1:9" x14ac:dyDescent="0.35">
      <c r="A59">
        <f t="shared" si="2"/>
        <v>5</v>
      </c>
      <c r="B59" t="str">
        <f>VLOOKUP(A59, Inputs!$A$5:$B$44, 2, 0)</f>
        <v>Brown.11.ICE</v>
      </c>
      <c r="C59" t="str">
        <f>VLOOKUP(B59, Inputs!$K$5:$P$49, 6,0)</f>
        <v>T</v>
      </c>
      <c r="D59">
        <f t="shared" si="3"/>
        <v>10</v>
      </c>
      <c r="E59">
        <f t="shared" si="0"/>
        <v>10</v>
      </c>
      <c r="F59" t="s">
        <v>103</v>
      </c>
      <c r="G59">
        <f>ROUND(VLOOKUP(B59, Inputs!$K$5:$P$49, VLOOKUP(SERVMFormat!D59, Inputs!$R$5:$S$16, 2, 0)+2, 0), 3)</f>
        <v>0</v>
      </c>
      <c r="H59" t="s">
        <v>102</v>
      </c>
      <c r="I59" t="s">
        <v>105</v>
      </c>
    </row>
    <row r="60" spans="1:9" x14ac:dyDescent="0.35">
      <c r="A60">
        <f t="shared" si="2"/>
        <v>5</v>
      </c>
      <c r="B60" t="str">
        <f>VLOOKUP(A60, Inputs!$A$5:$B$44, 2, 0)</f>
        <v>Brown.11.ICE</v>
      </c>
      <c r="C60" t="str">
        <f>VLOOKUP(B60, Inputs!$K$5:$P$49, 6,0)</f>
        <v>T</v>
      </c>
      <c r="D60">
        <f t="shared" si="3"/>
        <v>11</v>
      </c>
      <c r="E60">
        <f t="shared" si="0"/>
        <v>11</v>
      </c>
      <c r="F60" t="s">
        <v>103</v>
      </c>
      <c r="G60">
        <f>ROUND(VLOOKUP(B60, Inputs!$K$5:$P$49, VLOOKUP(SERVMFormat!D60, Inputs!$R$5:$S$16, 2, 0)+2, 0), 3)</f>
        <v>0</v>
      </c>
      <c r="H60" t="s">
        <v>102</v>
      </c>
      <c r="I60" t="s">
        <v>105</v>
      </c>
    </row>
    <row r="61" spans="1:9" x14ac:dyDescent="0.35">
      <c r="A61">
        <f t="shared" si="2"/>
        <v>5</v>
      </c>
      <c r="B61" t="str">
        <f>VLOOKUP(A61, Inputs!$A$5:$B$44, 2, 0)</f>
        <v>Brown.11.ICE</v>
      </c>
      <c r="C61" t="str">
        <f>VLOOKUP(B61, Inputs!$K$5:$P$49, 6,0)</f>
        <v>T</v>
      </c>
      <c r="D61">
        <f t="shared" si="3"/>
        <v>12</v>
      </c>
      <c r="E61">
        <f t="shared" si="0"/>
        <v>12</v>
      </c>
      <c r="F61" t="s">
        <v>103</v>
      </c>
      <c r="G61">
        <f>ROUND(VLOOKUP(B61, Inputs!$K$5:$P$49, VLOOKUP(SERVMFormat!D61, Inputs!$R$5:$S$16, 2, 0)+2, 0), 3)</f>
        <v>0</v>
      </c>
      <c r="H61" t="s">
        <v>102</v>
      </c>
      <c r="I61" t="s">
        <v>105</v>
      </c>
    </row>
    <row r="62" spans="1:9" x14ac:dyDescent="0.35">
      <c r="A62">
        <f t="shared" si="2"/>
        <v>6</v>
      </c>
      <c r="B62" t="str">
        <f>VLOOKUP(A62, Inputs!$A$5:$B$44, 2, 0)</f>
        <v>Brown.2</v>
      </c>
      <c r="C62" t="str">
        <f>VLOOKUP(B62, Inputs!$K$5:$P$49, 6,0)</f>
        <v>F</v>
      </c>
      <c r="D62">
        <f t="shared" si="3"/>
        <v>1</v>
      </c>
      <c r="E62">
        <f t="shared" si="0"/>
        <v>1</v>
      </c>
      <c r="F62" t="s">
        <v>103</v>
      </c>
      <c r="G62">
        <f>ROUND(VLOOKUP(B62, Inputs!$K$5:$P$49, VLOOKUP(SERVMFormat!D62, Inputs!$R$5:$S$16, 2, 0)+2, 0), 3)</f>
        <v>0</v>
      </c>
      <c r="H62" t="s">
        <v>102</v>
      </c>
      <c r="I62" t="s">
        <v>105</v>
      </c>
    </row>
    <row r="63" spans="1:9" x14ac:dyDescent="0.35">
      <c r="A63">
        <f t="shared" si="2"/>
        <v>6</v>
      </c>
      <c r="B63" t="str">
        <f>VLOOKUP(A63, Inputs!$A$5:$B$44, 2, 0)</f>
        <v>Brown.2</v>
      </c>
      <c r="C63" t="str">
        <f>VLOOKUP(B63, Inputs!$K$5:$P$49, 6,0)</f>
        <v>F</v>
      </c>
      <c r="D63">
        <f t="shared" si="3"/>
        <v>2</v>
      </c>
      <c r="E63">
        <f t="shared" si="0"/>
        <v>2</v>
      </c>
      <c r="F63" t="s">
        <v>103</v>
      </c>
      <c r="G63">
        <f>ROUND(VLOOKUP(B63, Inputs!$K$5:$P$49, VLOOKUP(SERVMFormat!D63, Inputs!$R$5:$S$16, 2, 0)+2, 0), 3)</f>
        <v>0</v>
      </c>
      <c r="H63" t="s">
        <v>102</v>
      </c>
      <c r="I63" t="s">
        <v>105</v>
      </c>
    </row>
    <row r="64" spans="1:9" x14ac:dyDescent="0.35">
      <c r="A64">
        <f t="shared" si="2"/>
        <v>6</v>
      </c>
      <c r="B64" t="str">
        <f>VLOOKUP(A64, Inputs!$A$5:$B$44, 2, 0)</f>
        <v>Brown.2</v>
      </c>
      <c r="C64" t="str">
        <f>VLOOKUP(B64, Inputs!$K$5:$P$49, 6,0)</f>
        <v>F</v>
      </c>
      <c r="D64">
        <f t="shared" si="3"/>
        <v>3</v>
      </c>
      <c r="E64">
        <f t="shared" si="0"/>
        <v>3</v>
      </c>
      <c r="F64" t="s">
        <v>103</v>
      </c>
      <c r="G64">
        <f>ROUND(VLOOKUP(B64, Inputs!$K$5:$P$49, VLOOKUP(SERVMFormat!D64, Inputs!$R$5:$S$16, 2, 0)+2, 0), 3)</f>
        <v>0</v>
      </c>
      <c r="H64" t="s">
        <v>102</v>
      </c>
      <c r="I64" t="s">
        <v>105</v>
      </c>
    </row>
    <row r="65" spans="1:9" x14ac:dyDescent="0.35">
      <c r="A65">
        <f t="shared" si="2"/>
        <v>6</v>
      </c>
      <c r="B65" t="str">
        <f>VLOOKUP(A65, Inputs!$A$5:$B$44, 2, 0)</f>
        <v>Brown.2</v>
      </c>
      <c r="C65" t="str">
        <f>VLOOKUP(B65, Inputs!$K$5:$P$49, 6,0)</f>
        <v>F</v>
      </c>
      <c r="D65">
        <f t="shared" si="3"/>
        <v>4</v>
      </c>
      <c r="E65">
        <f t="shared" si="0"/>
        <v>4</v>
      </c>
      <c r="F65" t="s">
        <v>103</v>
      </c>
      <c r="G65">
        <f>ROUND(VLOOKUP(B65, Inputs!$K$5:$P$49, VLOOKUP(SERVMFormat!D65, Inputs!$R$5:$S$16, 2, 0)+2, 0), 3)</f>
        <v>0</v>
      </c>
      <c r="H65" t="s">
        <v>102</v>
      </c>
      <c r="I65" t="s">
        <v>105</v>
      </c>
    </row>
    <row r="66" spans="1:9" x14ac:dyDescent="0.35">
      <c r="A66">
        <f t="shared" si="2"/>
        <v>6</v>
      </c>
      <c r="B66" t="str">
        <f>VLOOKUP(A66, Inputs!$A$5:$B$44, 2, 0)</f>
        <v>Brown.2</v>
      </c>
      <c r="C66" t="str">
        <f>VLOOKUP(B66, Inputs!$K$5:$P$49, 6,0)</f>
        <v>F</v>
      </c>
      <c r="D66">
        <f t="shared" si="3"/>
        <v>5</v>
      </c>
      <c r="E66">
        <f t="shared" si="0"/>
        <v>5</v>
      </c>
      <c r="F66" t="s">
        <v>103</v>
      </c>
      <c r="G66">
        <f>ROUND(VLOOKUP(B66, Inputs!$K$5:$P$49, VLOOKUP(SERVMFormat!D66, Inputs!$R$5:$S$16, 2, 0)+2, 0), 3)</f>
        <v>0</v>
      </c>
      <c r="H66" t="s">
        <v>102</v>
      </c>
      <c r="I66" t="s">
        <v>105</v>
      </c>
    </row>
    <row r="67" spans="1:9" x14ac:dyDescent="0.35">
      <c r="A67">
        <f t="shared" si="2"/>
        <v>6</v>
      </c>
      <c r="B67" t="str">
        <f>VLOOKUP(A67, Inputs!$A$5:$B$44, 2, 0)</f>
        <v>Brown.2</v>
      </c>
      <c r="C67" t="str">
        <f>VLOOKUP(B67, Inputs!$K$5:$P$49, 6,0)</f>
        <v>F</v>
      </c>
      <c r="D67">
        <f t="shared" si="3"/>
        <v>6</v>
      </c>
      <c r="E67">
        <f t="shared" ref="E67:E130" si="4">D67</f>
        <v>6</v>
      </c>
      <c r="F67" t="s">
        <v>103</v>
      </c>
      <c r="G67">
        <f>ROUND(VLOOKUP(B67, Inputs!$K$5:$P$49, VLOOKUP(SERVMFormat!D67, Inputs!$R$5:$S$16, 2, 0)+2, 0), 3)</f>
        <v>0</v>
      </c>
      <c r="H67" t="s">
        <v>102</v>
      </c>
      <c r="I67" t="s">
        <v>105</v>
      </c>
    </row>
    <row r="68" spans="1:9" x14ac:dyDescent="0.35">
      <c r="A68">
        <f t="shared" si="2"/>
        <v>6</v>
      </c>
      <c r="B68" t="str">
        <f>VLOOKUP(A68, Inputs!$A$5:$B$44, 2, 0)</f>
        <v>Brown.2</v>
      </c>
      <c r="C68" t="str">
        <f>VLOOKUP(B68, Inputs!$K$5:$P$49, 6,0)</f>
        <v>F</v>
      </c>
      <c r="D68">
        <f t="shared" si="3"/>
        <v>7</v>
      </c>
      <c r="E68">
        <f t="shared" si="4"/>
        <v>7</v>
      </c>
      <c r="F68" t="s">
        <v>103</v>
      </c>
      <c r="G68">
        <f>ROUND(VLOOKUP(B68, Inputs!$K$5:$P$49, VLOOKUP(SERVMFormat!D68, Inputs!$R$5:$S$16, 2, 0)+2, 0), 3)</f>
        <v>0</v>
      </c>
      <c r="H68" t="s">
        <v>102</v>
      </c>
      <c r="I68" t="s">
        <v>105</v>
      </c>
    </row>
    <row r="69" spans="1:9" x14ac:dyDescent="0.35">
      <c r="A69">
        <f t="shared" si="2"/>
        <v>6</v>
      </c>
      <c r="B69" t="str">
        <f>VLOOKUP(A69, Inputs!$A$5:$B$44, 2, 0)</f>
        <v>Brown.2</v>
      </c>
      <c r="C69" t="str">
        <f>VLOOKUP(B69, Inputs!$K$5:$P$49, 6,0)</f>
        <v>F</v>
      </c>
      <c r="D69">
        <f t="shared" si="3"/>
        <v>8</v>
      </c>
      <c r="E69">
        <f t="shared" si="4"/>
        <v>8</v>
      </c>
      <c r="F69" t="s">
        <v>103</v>
      </c>
      <c r="G69">
        <f>ROUND(VLOOKUP(B69, Inputs!$K$5:$P$49, VLOOKUP(SERVMFormat!D69, Inputs!$R$5:$S$16, 2, 0)+2, 0), 3)</f>
        <v>0</v>
      </c>
      <c r="H69" t="s">
        <v>102</v>
      </c>
      <c r="I69" t="s">
        <v>105</v>
      </c>
    </row>
    <row r="70" spans="1:9" x14ac:dyDescent="0.35">
      <c r="A70">
        <f t="shared" si="2"/>
        <v>6</v>
      </c>
      <c r="B70" t="str">
        <f>VLOOKUP(A70, Inputs!$A$5:$B$44, 2, 0)</f>
        <v>Brown.2</v>
      </c>
      <c r="C70" t="str">
        <f>VLOOKUP(B70, Inputs!$K$5:$P$49, 6,0)</f>
        <v>F</v>
      </c>
      <c r="D70">
        <f t="shared" si="3"/>
        <v>9</v>
      </c>
      <c r="E70">
        <f t="shared" si="4"/>
        <v>9</v>
      </c>
      <c r="F70" t="s">
        <v>103</v>
      </c>
      <c r="G70">
        <f>ROUND(VLOOKUP(B70, Inputs!$K$5:$P$49, VLOOKUP(SERVMFormat!D70, Inputs!$R$5:$S$16, 2, 0)+2, 0), 3)</f>
        <v>0</v>
      </c>
      <c r="H70" t="s">
        <v>102</v>
      </c>
      <c r="I70" t="s">
        <v>105</v>
      </c>
    </row>
    <row r="71" spans="1:9" x14ac:dyDescent="0.35">
      <c r="A71">
        <f t="shared" si="2"/>
        <v>6</v>
      </c>
      <c r="B71" t="str">
        <f>VLOOKUP(A71, Inputs!$A$5:$B$44, 2, 0)</f>
        <v>Brown.2</v>
      </c>
      <c r="C71" t="str">
        <f>VLOOKUP(B71, Inputs!$K$5:$P$49, 6,0)</f>
        <v>F</v>
      </c>
      <c r="D71">
        <f t="shared" si="3"/>
        <v>10</v>
      </c>
      <c r="E71">
        <f t="shared" si="4"/>
        <v>10</v>
      </c>
      <c r="F71" t="s">
        <v>103</v>
      </c>
      <c r="G71">
        <f>ROUND(VLOOKUP(B71, Inputs!$K$5:$P$49, VLOOKUP(SERVMFormat!D71, Inputs!$R$5:$S$16, 2, 0)+2, 0), 3)</f>
        <v>0</v>
      </c>
      <c r="H71" t="s">
        <v>102</v>
      </c>
      <c r="I71" t="s">
        <v>105</v>
      </c>
    </row>
    <row r="72" spans="1:9" x14ac:dyDescent="0.35">
      <c r="A72">
        <f t="shared" si="2"/>
        <v>6</v>
      </c>
      <c r="B72" t="str">
        <f>VLOOKUP(A72, Inputs!$A$5:$B$44, 2, 0)</f>
        <v>Brown.2</v>
      </c>
      <c r="C72" t="str">
        <f>VLOOKUP(B72, Inputs!$K$5:$P$49, 6,0)</f>
        <v>F</v>
      </c>
      <c r="D72">
        <f t="shared" si="3"/>
        <v>11</v>
      </c>
      <c r="E72">
        <f t="shared" si="4"/>
        <v>11</v>
      </c>
      <c r="F72" t="s">
        <v>103</v>
      </c>
      <c r="G72">
        <f>ROUND(VLOOKUP(B72, Inputs!$K$5:$P$49, VLOOKUP(SERVMFormat!D72, Inputs!$R$5:$S$16, 2, 0)+2, 0), 3)</f>
        <v>0</v>
      </c>
      <c r="H72" t="s">
        <v>102</v>
      </c>
      <c r="I72" t="s">
        <v>105</v>
      </c>
    </row>
    <row r="73" spans="1:9" x14ac:dyDescent="0.35">
      <c r="A73">
        <f t="shared" si="2"/>
        <v>6</v>
      </c>
      <c r="B73" t="str">
        <f>VLOOKUP(A73, Inputs!$A$5:$B$44, 2, 0)</f>
        <v>Brown.2</v>
      </c>
      <c r="C73" t="str">
        <f>VLOOKUP(B73, Inputs!$K$5:$P$49, 6,0)</f>
        <v>F</v>
      </c>
      <c r="D73">
        <f t="shared" si="3"/>
        <v>12</v>
      </c>
      <c r="E73">
        <f t="shared" si="4"/>
        <v>12</v>
      </c>
      <c r="F73" t="s">
        <v>103</v>
      </c>
      <c r="G73">
        <f>ROUND(VLOOKUP(B73, Inputs!$K$5:$P$49, VLOOKUP(SERVMFormat!D73, Inputs!$R$5:$S$16, 2, 0)+2, 0), 3)</f>
        <v>0</v>
      </c>
      <c r="H73" t="s">
        <v>102</v>
      </c>
      <c r="I73" t="s">
        <v>105</v>
      </c>
    </row>
    <row r="74" spans="1:9" x14ac:dyDescent="0.35">
      <c r="A74">
        <f t="shared" si="2"/>
        <v>7</v>
      </c>
      <c r="B74" t="str">
        <f>VLOOKUP(A74, Inputs!$A$5:$B$44, 2, 0)</f>
        <v>Brown.3</v>
      </c>
      <c r="C74" t="str">
        <f>VLOOKUP(B74, Inputs!$K$5:$P$49, 6,0)</f>
        <v>F</v>
      </c>
      <c r="D74">
        <f t="shared" si="3"/>
        <v>1</v>
      </c>
      <c r="E74">
        <f t="shared" si="4"/>
        <v>1</v>
      </c>
      <c r="F74" t="s">
        <v>103</v>
      </c>
      <c r="G74">
        <f>ROUND(VLOOKUP(B74, Inputs!$K$5:$P$49, VLOOKUP(SERVMFormat!D74, Inputs!$R$5:$S$16, 2, 0)+2, 0), 3)</f>
        <v>416</v>
      </c>
      <c r="H74" t="s">
        <v>102</v>
      </c>
      <c r="I74" t="s">
        <v>105</v>
      </c>
    </row>
    <row r="75" spans="1:9" x14ac:dyDescent="0.35">
      <c r="A75">
        <f t="shared" si="2"/>
        <v>7</v>
      </c>
      <c r="B75" t="str">
        <f>VLOOKUP(A75, Inputs!$A$5:$B$44, 2, 0)</f>
        <v>Brown.3</v>
      </c>
      <c r="C75" t="str">
        <f>VLOOKUP(B75, Inputs!$K$5:$P$49, 6,0)</f>
        <v>F</v>
      </c>
      <c r="D75">
        <f t="shared" si="3"/>
        <v>2</v>
      </c>
      <c r="E75">
        <f t="shared" si="4"/>
        <v>2</v>
      </c>
      <c r="F75" t="s">
        <v>103</v>
      </c>
      <c r="G75">
        <f>ROUND(VLOOKUP(B75, Inputs!$K$5:$P$49, VLOOKUP(SERVMFormat!D75, Inputs!$R$5:$S$16, 2, 0)+2, 0), 3)</f>
        <v>416</v>
      </c>
      <c r="H75" t="s">
        <v>102</v>
      </c>
      <c r="I75" t="s">
        <v>105</v>
      </c>
    </row>
    <row r="76" spans="1:9" x14ac:dyDescent="0.35">
      <c r="A76">
        <f t="shared" si="2"/>
        <v>7</v>
      </c>
      <c r="B76" t="str">
        <f>VLOOKUP(A76, Inputs!$A$5:$B$44, 2, 0)</f>
        <v>Brown.3</v>
      </c>
      <c r="C76" t="str">
        <f>VLOOKUP(B76, Inputs!$K$5:$P$49, 6,0)</f>
        <v>F</v>
      </c>
      <c r="D76">
        <f t="shared" si="3"/>
        <v>3</v>
      </c>
      <c r="E76">
        <f t="shared" si="4"/>
        <v>3</v>
      </c>
      <c r="F76" t="s">
        <v>103</v>
      </c>
      <c r="G76">
        <f>ROUND(VLOOKUP(B76, Inputs!$K$5:$P$49, VLOOKUP(SERVMFormat!D76, Inputs!$R$5:$S$16, 2, 0)+2, 0), 3)</f>
        <v>414</v>
      </c>
      <c r="H76" t="s">
        <v>102</v>
      </c>
      <c r="I76" t="s">
        <v>105</v>
      </c>
    </row>
    <row r="77" spans="1:9" x14ac:dyDescent="0.35">
      <c r="A77">
        <f t="shared" si="2"/>
        <v>7</v>
      </c>
      <c r="B77" t="str">
        <f>VLOOKUP(A77, Inputs!$A$5:$B$44, 2, 0)</f>
        <v>Brown.3</v>
      </c>
      <c r="C77" t="str">
        <f>VLOOKUP(B77, Inputs!$K$5:$P$49, 6,0)</f>
        <v>F</v>
      </c>
      <c r="D77">
        <f t="shared" si="3"/>
        <v>4</v>
      </c>
      <c r="E77">
        <f t="shared" si="4"/>
        <v>4</v>
      </c>
      <c r="F77" t="s">
        <v>103</v>
      </c>
      <c r="G77">
        <f>ROUND(VLOOKUP(B77, Inputs!$K$5:$P$49, VLOOKUP(SERVMFormat!D77, Inputs!$R$5:$S$16, 2, 0)+2, 0), 3)</f>
        <v>414</v>
      </c>
      <c r="H77" t="s">
        <v>102</v>
      </c>
      <c r="I77" t="s">
        <v>105</v>
      </c>
    </row>
    <row r="78" spans="1:9" x14ac:dyDescent="0.35">
      <c r="A78">
        <f t="shared" si="2"/>
        <v>7</v>
      </c>
      <c r="B78" t="str">
        <f>VLOOKUP(A78, Inputs!$A$5:$B$44, 2, 0)</f>
        <v>Brown.3</v>
      </c>
      <c r="C78" t="str">
        <f>VLOOKUP(B78, Inputs!$K$5:$P$49, 6,0)</f>
        <v>F</v>
      </c>
      <c r="D78">
        <f t="shared" si="3"/>
        <v>5</v>
      </c>
      <c r="E78">
        <f t="shared" si="4"/>
        <v>5</v>
      </c>
      <c r="F78" t="s">
        <v>103</v>
      </c>
      <c r="G78">
        <f>ROUND(VLOOKUP(B78, Inputs!$K$5:$P$49, VLOOKUP(SERVMFormat!D78, Inputs!$R$5:$S$16, 2, 0)+2, 0), 3)</f>
        <v>414</v>
      </c>
      <c r="H78" t="s">
        <v>102</v>
      </c>
      <c r="I78" t="s">
        <v>105</v>
      </c>
    </row>
    <row r="79" spans="1:9" x14ac:dyDescent="0.35">
      <c r="A79">
        <f t="shared" ref="A79:A142" si="5">A67+1</f>
        <v>7</v>
      </c>
      <c r="B79" t="str">
        <f>VLOOKUP(A79, Inputs!$A$5:$B$44, 2, 0)</f>
        <v>Brown.3</v>
      </c>
      <c r="C79" t="str">
        <f>VLOOKUP(B79, Inputs!$K$5:$P$49, 6,0)</f>
        <v>F</v>
      </c>
      <c r="D79">
        <f t="shared" ref="D79:D142" si="6">D67</f>
        <v>6</v>
      </c>
      <c r="E79">
        <f t="shared" si="4"/>
        <v>6</v>
      </c>
      <c r="F79" t="s">
        <v>103</v>
      </c>
      <c r="G79">
        <f>ROUND(VLOOKUP(B79, Inputs!$K$5:$P$49, VLOOKUP(SERVMFormat!D79, Inputs!$R$5:$S$16, 2, 0)+2, 0), 3)</f>
        <v>412</v>
      </c>
      <c r="H79" t="s">
        <v>102</v>
      </c>
      <c r="I79" t="s">
        <v>105</v>
      </c>
    </row>
    <row r="80" spans="1:9" x14ac:dyDescent="0.35">
      <c r="A80">
        <f t="shared" si="5"/>
        <v>7</v>
      </c>
      <c r="B80" t="str">
        <f>VLOOKUP(A80, Inputs!$A$5:$B$44, 2, 0)</f>
        <v>Brown.3</v>
      </c>
      <c r="C80" t="str">
        <f>VLOOKUP(B80, Inputs!$K$5:$P$49, 6,0)</f>
        <v>F</v>
      </c>
      <c r="D80">
        <f t="shared" si="6"/>
        <v>7</v>
      </c>
      <c r="E80">
        <f t="shared" si="4"/>
        <v>7</v>
      </c>
      <c r="F80" t="s">
        <v>103</v>
      </c>
      <c r="G80">
        <f>ROUND(VLOOKUP(B80, Inputs!$K$5:$P$49, VLOOKUP(SERVMFormat!D80, Inputs!$R$5:$S$16, 2, 0)+2, 0), 3)</f>
        <v>412</v>
      </c>
      <c r="H80" t="s">
        <v>102</v>
      </c>
      <c r="I80" t="s">
        <v>105</v>
      </c>
    </row>
    <row r="81" spans="1:9" x14ac:dyDescent="0.35">
      <c r="A81">
        <f t="shared" si="5"/>
        <v>7</v>
      </c>
      <c r="B81" t="str">
        <f>VLOOKUP(A81, Inputs!$A$5:$B$44, 2, 0)</f>
        <v>Brown.3</v>
      </c>
      <c r="C81" t="str">
        <f>VLOOKUP(B81, Inputs!$K$5:$P$49, 6,0)</f>
        <v>F</v>
      </c>
      <c r="D81">
        <f t="shared" si="6"/>
        <v>8</v>
      </c>
      <c r="E81">
        <f t="shared" si="4"/>
        <v>8</v>
      </c>
      <c r="F81" t="s">
        <v>103</v>
      </c>
      <c r="G81">
        <f>ROUND(VLOOKUP(B81, Inputs!$K$5:$P$49, VLOOKUP(SERVMFormat!D81, Inputs!$R$5:$S$16, 2, 0)+2, 0), 3)</f>
        <v>412</v>
      </c>
      <c r="H81" t="s">
        <v>102</v>
      </c>
      <c r="I81" t="s">
        <v>105</v>
      </c>
    </row>
    <row r="82" spans="1:9" x14ac:dyDescent="0.35">
      <c r="A82">
        <f t="shared" si="5"/>
        <v>7</v>
      </c>
      <c r="B82" t="str">
        <f>VLOOKUP(A82, Inputs!$A$5:$B$44, 2, 0)</f>
        <v>Brown.3</v>
      </c>
      <c r="C82" t="str">
        <f>VLOOKUP(B82, Inputs!$K$5:$P$49, 6,0)</f>
        <v>F</v>
      </c>
      <c r="D82">
        <f t="shared" si="6"/>
        <v>9</v>
      </c>
      <c r="E82">
        <f t="shared" si="4"/>
        <v>9</v>
      </c>
      <c r="F82" t="s">
        <v>103</v>
      </c>
      <c r="G82">
        <f>ROUND(VLOOKUP(B82, Inputs!$K$5:$P$49, VLOOKUP(SERVMFormat!D82, Inputs!$R$5:$S$16, 2, 0)+2, 0), 3)</f>
        <v>414</v>
      </c>
      <c r="H82" t="s">
        <v>102</v>
      </c>
      <c r="I82" t="s">
        <v>105</v>
      </c>
    </row>
    <row r="83" spans="1:9" x14ac:dyDescent="0.35">
      <c r="A83">
        <f t="shared" si="5"/>
        <v>7</v>
      </c>
      <c r="B83" t="str">
        <f>VLOOKUP(A83, Inputs!$A$5:$B$44, 2, 0)</f>
        <v>Brown.3</v>
      </c>
      <c r="C83" t="str">
        <f>VLOOKUP(B83, Inputs!$K$5:$P$49, 6,0)</f>
        <v>F</v>
      </c>
      <c r="D83">
        <f t="shared" si="6"/>
        <v>10</v>
      </c>
      <c r="E83">
        <f t="shared" si="4"/>
        <v>10</v>
      </c>
      <c r="F83" t="s">
        <v>103</v>
      </c>
      <c r="G83">
        <f>ROUND(VLOOKUP(B83, Inputs!$K$5:$P$49, VLOOKUP(SERVMFormat!D83, Inputs!$R$5:$S$16, 2, 0)+2, 0), 3)</f>
        <v>414</v>
      </c>
      <c r="H83" t="s">
        <v>102</v>
      </c>
      <c r="I83" t="s">
        <v>105</v>
      </c>
    </row>
    <row r="84" spans="1:9" x14ac:dyDescent="0.35">
      <c r="A84">
        <f t="shared" si="5"/>
        <v>7</v>
      </c>
      <c r="B84" t="str">
        <f>VLOOKUP(A84, Inputs!$A$5:$B$44, 2, 0)</f>
        <v>Brown.3</v>
      </c>
      <c r="C84" t="str">
        <f>VLOOKUP(B84, Inputs!$K$5:$P$49, 6,0)</f>
        <v>F</v>
      </c>
      <c r="D84">
        <f t="shared" si="6"/>
        <v>11</v>
      </c>
      <c r="E84">
        <f t="shared" si="4"/>
        <v>11</v>
      </c>
      <c r="F84" t="s">
        <v>103</v>
      </c>
      <c r="G84">
        <f>ROUND(VLOOKUP(B84, Inputs!$K$5:$P$49, VLOOKUP(SERVMFormat!D84, Inputs!$R$5:$S$16, 2, 0)+2, 0), 3)</f>
        <v>414</v>
      </c>
      <c r="H84" t="s">
        <v>102</v>
      </c>
      <c r="I84" t="s">
        <v>105</v>
      </c>
    </row>
    <row r="85" spans="1:9" x14ac:dyDescent="0.35">
      <c r="A85">
        <f t="shared" si="5"/>
        <v>7</v>
      </c>
      <c r="B85" t="str">
        <f>VLOOKUP(A85, Inputs!$A$5:$B$44, 2, 0)</f>
        <v>Brown.3</v>
      </c>
      <c r="C85" t="str">
        <f>VLOOKUP(B85, Inputs!$K$5:$P$49, 6,0)</f>
        <v>F</v>
      </c>
      <c r="D85">
        <f t="shared" si="6"/>
        <v>12</v>
      </c>
      <c r="E85">
        <f t="shared" si="4"/>
        <v>12</v>
      </c>
      <c r="F85" t="s">
        <v>103</v>
      </c>
      <c r="G85">
        <f>ROUND(VLOOKUP(B85, Inputs!$K$5:$P$49, VLOOKUP(SERVMFormat!D85, Inputs!$R$5:$S$16, 2, 0)+2, 0), 3)</f>
        <v>416</v>
      </c>
      <c r="H85" t="s">
        <v>102</v>
      </c>
      <c r="I85" t="s">
        <v>105</v>
      </c>
    </row>
    <row r="86" spans="1:9" x14ac:dyDescent="0.35">
      <c r="A86">
        <f t="shared" si="5"/>
        <v>8</v>
      </c>
      <c r="B86" t="str">
        <f>VLOOKUP(A86, Inputs!$A$5:$B$44, 2, 0)</f>
        <v>Brown.5</v>
      </c>
      <c r="C86" t="str">
        <f>VLOOKUP(B86, Inputs!$K$5:$P$49, 6,0)</f>
        <v>T</v>
      </c>
      <c r="D86">
        <f t="shared" si="6"/>
        <v>1</v>
      </c>
      <c r="E86">
        <f t="shared" si="4"/>
        <v>1</v>
      </c>
      <c r="F86" t="s">
        <v>103</v>
      </c>
      <c r="G86">
        <f>ROUND(VLOOKUP(B86, Inputs!$K$5:$P$49, VLOOKUP(SERVMFormat!D86, Inputs!$R$5:$S$16, 2, 0)+2, 0), 3)</f>
        <v>130</v>
      </c>
      <c r="H86" t="s">
        <v>102</v>
      </c>
      <c r="I86" t="s">
        <v>105</v>
      </c>
    </row>
    <row r="87" spans="1:9" x14ac:dyDescent="0.35">
      <c r="A87">
        <f t="shared" si="5"/>
        <v>8</v>
      </c>
      <c r="B87" t="str">
        <f>VLOOKUP(A87, Inputs!$A$5:$B$44, 2, 0)</f>
        <v>Brown.5</v>
      </c>
      <c r="C87" t="str">
        <f>VLOOKUP(B87, Inputs!$K$5:$P$49, 6,0)</f>
        <v>T</v>
      </c>
      <c r="D87">
        <f t="shared" si="6"/>
        <v>2</v>
      </c>
      <c r="E87">
        <f t="shared" si="4"/>
        <v>2</v>
      </c>
      <c r="F87" t="s">
        <v>103</v>
      </c>
      <c r="G87">
        <f>ROUND(VLOOKUP(B87, Inputs!$K$5:$P$49, VLOOKUP(SERVMFormat!D87, Inputs!$R$5:$S$16, 2, 0)+2, 0), 3)</f>
        <v>130</v>
      </c>
      <c r="H87" t="s">
        <v>102</v>
      </c>
      <c r="I87" t="s">
        <v>105</v>
      </c>
    </row>
    <row r="88" spans="1:9" x14ac:dyDescent="0.35">
      <c r="A88">
        <f t="shared" si="5"/>
        <v>8</v>
      </c>
      <c r="B88" t="str">
        <f>VLOOKUP(A88, Inputs!$A$5:$B$44, 2, 0)</f>
        <v>Brown.5</v>
      </c>
      <c r="C88" t="str">
        <f>VLOOKUP(B88, Inputs!$K$5:$P$49, 6,0)</f>
        <v>T</v>
      </c>
      <c r="D88">
        <f t="shared" si="6"/>
        <v>3</v>
      </c>
      <c r="E88">
        <f t="shared" si="4"/>
        <v>3</v>
      </c>
      <c r="F88" t="s">
        <v>103</v>
      </c>
      <c r="G88">
        <f>ROUND(VLOOKUP(B88, Inputs!$K$5:$P$49, VLOOKUP(SERVMFormat!D88, Inputs!$R$5:$S$16, 2, 0)+2, 0), 3)</f>
        <v>120</v>
      </c>
      <c r="H88" t="s">
        <v>102</v>
      </c>
      <c r="I88" t="s">
        <v>105</v>
      </c>
    </row>
    <row r="89" spans="1:9" x14ac:dyDescent="0.35">
      <c r="A89">
        <f t="shared" si="5"/>
        <v>8</v>
      </c>
      <c r="B89" t="str">
        <f>VLOOKUP(A89, Inputs!$A$5:$B$44, 2, 0)</f>
        <v>Brown.5</v>
      </c>
      <c r="C89" t="str">
        <f>VLOOKUP(B89, Inputs!$K$5:$P$49, 6,0)</f>
        <v>T</v>
      </c>
      <c r="D89">
        <f t="shared" si="6"/>
        <v>4</v>
      </c>
      <c r="E89">
        <f t="shared" si="4"/>
        <v>4</v>
      </c>
      <c r="F89" t="s">
        <v>103</v>
      </c>
      <c r="G89">
        <f>ROUND(VLOOKUP(B89, Inputs!$K$5:$P$49, VLOOKUP(SERVMFormat!D89, Inputs!$R$5:$S$16, 2, 0)+2, 0), 3)</f>
        <v>120</v>
      </c>
      <c r="H89" t="s">
        <v>102</v>
      </c>
      <c r="I89" t="s">
        <v>105</v>
      </c>
    </row>
    <row r="90" spans="1:9" x14ac:dyDescent="0.35">
      <c r="A90">
        <f t="shared" si="5"/>
        <v>8</v>
      </c>
      <c r="B90" t="str">
        <f>VLOOKUP(A90, Inputs!$A$5:$B$44, 2, 0)</f>
        <v>Brown.5</v>
      </c>
      <c r="C90" t="str">
        <f>VLOOKUP(B90, Inputs!$K$5:$P$49, 6,0)</f>
        <v>T</v>
      </c>
      <c r="D90">
        <f t="shared" si="6"/>
        <v>5</v>
      </c>
      <c r="E90">
        <f t="shared" si="4"/>
        <v>5</v>
      </c>
      <c r="F90" t="s">
        <v>103</v>
      </c>
      <c r="G90">
        <f>ROUND(VLOOKUP(B90, Inputs!$K$5:$P$49, VLOOKUP(SERVMFormat!D90, Inputs!$R$5:$S$16, 2, 0)+2, 0), 3)</f>
        <v>120</v>
      </c>
      <c r="H90" t="s">
        <v>102</v>
      </c>
      <c r="I90" t="s">
        <v>105</v>
      </c>
    </row>
    <row r="91" spans="1:9" x14ac:dyDescent="0.35">
      <c r="A91">
        <f t="shared" si="5"/>
        <v>8</v>
      </c>
      <c r="B91" t="str">
        <f>VLOOKUP(A91, Inputs!$A$5:$B$44, 2, 0)</f>
        <v>Brown.5</v>
      </c>
      <c r="C91" t="str">
        <f>VLOOKUP(B91, Inputs!$K$5:$P$49, 6,0)</f>
        <v>T</v>
      </c>
      <c r="D91">
        <f t="shared" si="6"/>
        <v>6</v>
      </c>
      <c r="E91">
        <f t="shared" si="4"/>
        <v>6</v>
      </c>
      <c r="F91" t="s">
        <v>103</v>
      </c>
      <c r="G91">
        <v>130</v>
      </c>
      <c r="H91" t="s">
        <v>102</v>
      </c>
      <c r="I91" t="s">
        <v>105</v>
      </c>
    </row>
    <row r="92" spans="1:9" x14ac:dyDescent="0.35">
      <c r="A92">
        <f t="shared" si="5"/>
        <v>8</v>
      </c>
      <c r="B92" t="str">
        <f>VLOOKUP(A92, Inputs!$A$5:$B$44, 2, 0)</f>
        <v>Brown.5</v>
      </c>
      <c r="C92" t="str">
        <f>VLOOKUP(B92, Inputs!$K$5:$P$49, 6,0)</f>
        <v>T</v>
      </c>
      <c r="D92">
        <f t="shared" si="6"/>
        <v>7</v>
      </c>
      <c r="E92">
        <f t="shared" si="4"/>
        <v>7</v>
      </c>
      <c r="F92" t="s">
        <v>103</v>
      </c>
      <c r="G92">
        <v>130</v>
      </c>
      <c r="H92" t="s">
        <v>102</v>
      </c>
      <c r="I92" t="s">
        <v>105</v>
      </c>
    </row>
    <row r="93" spans="1:9" x14ac:dyDescent="0.35">
      <c r="A93">
        <f t="shared" si="5"/>
        <v>8</v>
      </c>
      <c r="B93" t="str">
        <f>VLOOKUP(A93, Inputs!$A$5:$B$44, 2, 0)</f>
        <v>Brown.5</v>
      </c>
      <c r="C93" t="str">
        <f>VLOOKUP(B93, Inputs!$K$5:$P$49, 6,0)</f>
        <v>T</v>
      </c>
      <c r="D93">
        <f t="shared" si="6"/>
        <v>8</v>
      </c>
      <c r="E93">
        <f t="shared" si="4"/>
        <v>8</v>
      </c>
      <c r="F93" t="s">
        <v>103</v>
      </c>
      <c r="G93">
        <v>130</v>
      </c>
      <c r="H93" t="s">
        <v>102</v>
      </c>
      <c r="I93" t="s">
        <v>105</v>
      </c>
    </row>
    <row r="94" spans="1:9" x14ac:dyDescent="0.35">
      <c r="A94">
        <f t="shared" si="5"/>
        <v>8</v>
      </c>
      <c r="B94" t="str">
        <f>VLOOKUP(A94, Inputs!$A$5:$B$44, 2, 0)</f>
        <v>Brown.5</v>
      </c>
      <c r="C94" t="str">
        <f>VLOOKUP(B94, Inputs!$K$5:$P$49, 6,0)</f>
        <v>T</v>
      </c>
      <c r="D94">
        <f t="shared" si="6"/>
        <v>9</v>
      </c>
      <c r="E94">
        <f t="shared" si="4"/>
        <v>9</v>
      </c>
      <c r="F94" t="s">
        <v>103</v>
      </c>
      <c r="G94">
        <f>ROUND(VLOOKUP(B94, Inputs!$K$5:$P$49, VLOOKUP(SERVMFormat!D94, Inputs!$R$5:$S$16, 2, 0)+2, 0), 3)</f>
        <v>120</v>
      </c>
      <c r="H94" t="s">
        <v>102</v>
      </c>
      <c r="I94" t="s">
        <v>105</v>
      </c>
    </row>
    <row r="95" spans="1:9" x14ac:dyDescent="0.35">
      <c r="A95">
        <f t="shared" si="5"/>
        <v>8</v>
      </c>
      <c r="B95" t="str">
        <f>VLOOKUP(A95, Inputs!$A$5:$B$44, 2, 0)</f>
        <v>Brown.5</v>
      </c>
      <c r="C95" t="str">
        <f>VLOOKUP(B95, Inputs!$K$5:$P$49, 6,0)</f>
        <v>T</v>
      </c>
      <c r="D95">
        <f t="shared" si="6"/>
        <v>10</v>
      </c>
      <c r="E95">
        <f t="shared" si="4"/>
        <v>10</v>
      </c>
      <c r="F95" t="s">
        <v>103</v>
      </c>
      <c r="G95">
        <f>ROUND(VLOOKUP(B95, Inputs!$K$5:$P$49, VLOOKUP(SERVMFormat!D95, Inputs!$R$5:$S$16, 2, 0)+2, 0), 3)</f>
        <v>120</v>
      </c>
      <c r="H95" t="s">
        <v>102</v>
      </c>
      <c r="I95" t="s">
        <v>105</v>
      </c>
    </row>
    <row r="96" spans="1:9" x14ac:dyDescent="0.35">
      <c r="A96">
        <f t="shared" si="5"/>
        <v>8</v>
      </c>
      <c r="B96" t="str">
        <f>VLOOKUP(A96, Inputs!$A$5:$B$44, 2, 0)</f>
        <v>Brown.5</v>
      </c>
      <c r="C96" t="str">
        <f>VLOOKUP(B96, Inputs!$K$5:$P$49, 6,0)</f>
        <v>T</v>
      </c>
      <c r="D96">
        <f t="shared" si="6"/>
        <v>11</v>
      </c>
      <c r="E96">
        <f t="shared" si="4"/>
        <v>11</v>
      </c>
      <c r="F96" t="s">
        <v>103</v>
      </c>
      <c r="G96">
        <f>ROUND(VLOOKUP(B96, Inputs!$K$5:$P$49, VLOOKUP(SERVMFormat!D96, Inputs!$R$5:$S$16, 2, 0)+2, 0), 3)</f>
        <v>120</v>
      </c>
      <c r="H96" t="s">
        <v>102</v>
      </c>
      <c r="I96" t="s">
        <v>105</v>
      </c>
    </row>
    <row r="97" spans="1:9" x14ac:dyDescent="0.35">
      <c r="A97">
        <f t="shared" si="5"/>
        <v>8</v>
      </c>
      <c r="B97" t="str">
        <f>VLOOKUP(A97, Inputs!$A$5:$B$44, 2, 0)</f>
        <v>Brown.5</v>
      </c>
      <c r="C97" t="str">
        <f>VLOOKUP(B97, Inputs!$K$5:$P$49, 6,0)</f>
        <v>T</v>
      </c>
      <c r="D97">
        <f t="shared" si="6"/>
        <v>12</v>
      </c>
      <c r="E97">
        <f t="shared" si="4"/>
        <v>12</v>
      </c>
      <c r="F97" t="s">
        <v>103</v>
      </c>
      <c r="G97">
        <f>ROUND(VLOOKUP(B97, Inputs!$K$5:$P$49, VLOOKUP(SERVMFormat!D97, Inputs!$R$5:$S$16, 2, 0)+2, 0), 3)</f>
        <v>130</v>
      </c>
      <c r="H97" t="s">
        <v>102</v>
      </c>
      <c r="I97" t="s">
        <v>105</v>
      </c>
    </row>
    <row r="98" spans="1:9" x14ac:dyDescent="0.35">
      <c r="A98">
        <f t="shared" si="5"/>
        <v>9</v>
      </c>
      <c r="B98" t="str">
        <f>VLOOKUP(A98, Inputs!$A$5:$B$44, 2, 0)</f>
        <v>Brown.5.ICE</v>
      </c>
      <c r="C98" t="str">
        <f>VLOOKUP(B98, Inputs!$K$5:$P$49, 6,0)</f>
        <v>T</v>
      </c>
      <c r="D98">
        <f t="shared" si="6"/>
        <v>1</v>
      </c>
      <c r="E98">
        <f t="shared" si="4"/>
        <v>1</v>
      </c>
      <c r="F98" t="s">
        <v>103</v>
      </c>
      <c r="G98">
        <f>ROUND(VLOOKUP(B98, Inputs!$K$5:$P$49, VLOOKUP(SERVMFormat!D98, Inputs!$R$5:$S$16, 2, 0)+2, 0), 3)</f>
        <v>0</v>
      </c>
      <c r="H98" t="s">
        <v>102</v>
      </c>
      <c r="I98" t="s">
        <v>105</v>
      </c>
    </row>
    <row r="99" spans="1:9" x14ac:dyDescent="0.35">
      <c r="A99">
        <f t="shared" si="5"/>
        <v>9</v>
      </c>
      <c r="B99" t="str">
        <f>VLOOKUP(A99, Inputs!$A$5:$B$44, 2, 0)</f>
        <v>Brown.5.ICE</v>
      </c>
      <c r="C99" t="str">
        <f>VLOOKUP(B99, Inputs!$K$5:$P$49, 6,0)</f>
        <v>T</v>
      </c>
      <c r="D99">
        <f t="shared" si="6"/>
        <v>2</v>
      </c>
      <c r="E99">
        <f t="shared" si="4"/>
        <v>2</v>
      </c>
      <c r="F99" t="s">
        <v>103</v>
      </c>
      <c r="G99">
        <f>ROUND(VLOOKUP(B99, Inputs!$K$5:$P$49, VLOOKUP(SERVMFormat!D99, Inputs!$R$5:$S$16, 2, 0)+2, 0), 3)</f>
        <v>0</v>
      </c>
      <c r="H99" t="s">
        <v>102</v>
      </c>
      <c r="I99" t="s">
        <v>105</v>
      </c>
    </row>
    <row r="100" spans="1:9" x14ac:dyDescent="0.35">
      <c r="A100">
        <f t="shared" si="5"/>
        <v>9</v>
      </c>
      <c r="B100" t="str">
        <f>VLOOKUP(A100, Inputs!$A$5:$B$44, 2, 0)</f>
        <v>Brown.5.ICE</v>
      </c>
      <c r="C100" t="str">
        <f>VLOOKUP(B100, Inputs!$K$5:$P$49, 6,0)</f>
        <v>T</v>
      </c>
      <c r="D100">
        <f t="shared" si="6"/>
        <v>3</v>
      </c>
      <c r="E100">
        <f t="shared" si="4"/>
        <v>3</v>
      </c>
      <c r="F100" t="s">
        <v>103</v>
      </c>
      <c r="G100">
        <f>ROUND(VLOOKUP(B100, Inputs!$K$5:$P$49, VLOOKUP(SERVMFormat!D100, Inputs!$R$5:$S$16, 2, 0)+2, 0), 3)</f>
        <v>0</v>
      </c>
      <c r="H100" t="s">
        <v>102</v>
      </c>
      <c r="I100" t="s">
        <v>105</v>
      </c>
    </row>
    <row r="101" spans="1:9" x14ac:dyDescent="0.35">
      <c r="A101">
        <f t="shared" si="5"/>
        <v>9</v>
      </c>
      <c r="B101" t="str">
        <f>VLOOKUP(A101, Inputs!$A$5:$B$44, 2, 0)</f>
        <v>Brown.5.ICE</v>
      </c>
      <c r="C101" t="str">
        <f>VLOOKUP(B101, Inputs!$K$5:$P$49, 6,0)</f>
        <v>T</v>
      </c>
      <c r="D101">
        <f t="shared" si="6"/>
        <v>4</v>
      </c>
      <c r="E101">
        <f t="shared" si="4"/>
        <v>4</v>
      </c>
      <c r="F101" t="s">
        <v>103</v>
      </c>
      <c r="G101">
        <f>ROUND(VLOOKUP(B101, Inputs!$K$5:$P$49, VLOOKUP(SERVMFormat!D101, Inputs!$R$5:$S$16, 2, 0)+2, 0), 3)</f>
        <v>0</v>
      </c>
      <c r="H101" t="s">
        <v>102</v>
      </c>
      <c r="I101" t="s">
        <v>105</v>
      </c>
    </row>
    <row r="102" spans="1:9" x14ac:dyDescent="0.35">
      <c r="A102">
        <f t="shared" si="5"/>
        <v>9</v>
      </c>
      <c r="B102" t="str">
        <f>VLOOKUP(A102, Inputs!$A$5:$B$44, 2, 0)</f>
        <v>Brown.5.ICE</v>
      </c>
      <c r="C102" t="str">
        <f>VLOOKUP(B102, Inputs!$K$5:$P$49, 6,0)</f>
        <v>T</v>
      </c>
      <c r="D102">
        <f t="shared" si="6"/>
        <v>5</v>
      </c>
      <c r="E102">
        <f t="shared" si="4"/>
        <v>5</v>
      </c>
      <c r="F102" t="s">
        <v>103</v>
      </c>
      <c r="G102">
        <f>ROUND(VLOOKUP(B102, Inputs!$K$5:$P$49, VLOOKUP(SERVMFormat!D102, Inputs!$R$5:$S$16, 2, 0)+2, 0), 3)</f>
        <v>0</v>
      </c>
      <c r="H102" t="s">
        <v>102</v>
      </c>
      <c r="I102" t="s">
        <v>105</v>
      </c>
    </row>
    <row r="103" spans="1:9" x14ac:dyDescent="0.35">
      <c r="A103">
        <f t="shared" si="5"/>
        <v>9</v>
      </c>
      <c r="B103" t="str">
        <f>VLOOKUP(A103, Inputs!$A$5:$B$44, 2, 0)</f>
        <v>Brown.5.ICE</v>
      </c>
      <c r="C103" t="str">
        <f>VLOOKUP(B103, Inputs!$K$5:$P$49, 6,0)</f>
        <v>T</v>
      </c>
      <c r="D103">
        <f t="shared" si="6"/>
        <v>6</v>
      </c>
      <c r="E103">
        <f t="shared" si="4"/>
        <v>6</v>
      </c>
      <c r="F103" t="s">
        <v>103</v>
      </c>
      <c r="G103">
        <f>ROUND(VLOOKUP(B103, Inputs!$K$5:$P$49, VLOOKUP(SERVMFormat!D103, Inputs!$R$5:$S$16, 2, 0)+2, 0), 3)</f>
        <v>0</v>
      </c>
      <c r="H103" t="s">
        <v>102</v>
      </c>
      <c r="I103" t="s">
        <v>105</v>
      </c>
    </row>
    <row r="104" spans="1:9" x14ac:dyDescent="0.35">
      <c r="A104">
        <f t="shared" si="5"/>
        <v>9</v>
      </c>
      <c r="B104" t="str">
        <f>VLOOKUP(A104, Inputs!$A$5:$B$44, 2, 0)</f>
        <v>Brown.5.ICE</v>
      </c>
      <c r="C104" t="str">
        <f>VLOOKUP(B104, Inputs!$K$5:$P$49, 6,0)</f>
        <v>T</v>
      </c>
      <c r="D104">
        <f t="shared" si="6"/>
        <v>7</v>
      </c>
      <c r="E104">
        <f t="shared" si="4"/>
        <v>7</v>
      </c>
      <c r="F104" t="s">
        <v>103</v>
      </c>
      <c r="G104">
        <f>ROUND(VLOOKUP(B104, Inputs!$K$5:$P$49, VLOOKUP(SERVMFormat!D104, Inputs!$R$5:$S$16, 2, 0)+2, 0), 3)</f>
        <v>0</v>
      </c>
      <c r="H104" t="s">
        <v>102</v>
      </c>
      <c r="I104" t="s">
        <v>105</v>
      </c>
    </row>
    <row r="105" spans="1:9" x14ac:dyDescent="0.35">
      <c r="A105">
        <f t="shared" si="5"/>
        <v>9</v>
      </c>
      <c r="B105" t="str">
        <f>VLOOKUP(A105, Inputs!$A$5:$B$44, 2, 0)</f>
        <v>Brown.5.ICE</v>
      </c>
      <c r="C105" t="str">
        <f>VLOOKUP(B105, Inputs!$K$5:$P$49, 6,0)</f>
        <v>T</v>
      </c>
      <c r="D105">
        <f t="shared" si="6"/>
        <v>8</v>
      </c>
      <c r="E105">
        <f t="shared" si="4"/>
        <v>8</v>
      </c>
      <c r="F105" t="s">
        <v>103</v>
      </c>
      <c r="G105">
        <f>ROUND(VLOOKUP(B105, Inputs!$K$5:$P$49, VLOOKUP(SERVMFormat!D105, Inputs!$R$5:$S$16, 2, 0)+2, 0), 3)</f>
        <v>0</v>
      </c>
      <c r="H105" t="s">
        <v>102</v>
      </c>
      <c r="I105" t="s">
        <v>105</v>
      </c>
    </row>
    <row r="106" spans="1:9" x14ac:dyDescent="0.35">
      <c r="A106">
        <f t="shared" si="5"/>
        <v>9</v>
      </c>
      <c r="B106" t="str">
        <f>VLOOKUP(A106, Inputs!$A$5:$B$44, 2, 0)</f>
        <v>Brown.5.ICE</v>
      </c>
      <c r="C106" t="str">
        <f>VLOOKUP(B106, Inputs!$K$5:$P$49, 6,0)</f>
        <v>T</v>
      </c>
      <c r="D106">
        <f t="shared" si="6"/>
        <v>9</v>
      </c>
      <c r="E106">
        <f t="shared" si="4"/>
        <v>9</v>
      </c>
      <c r="F106" t="s">
        <v>103</v>
      </c>
      <c r="G106">
        <f>ROUND(VLOOKUP(B106, Inputs!$K$5:$P$49, VLOOKUP(SERVMFormat!D106, Inputs!$R$5:$S$16, 2, 0)+2, 0), 3)</f>
        <v>0</v>
      </c>
      <c r="H106" t="s">
        <v>102</v>
      </c>
      <c r="I106" t="s">
        <v>105</v>
      </c>
    </row>
    <row r="107" spans="1:9" x14ac:dyDescent="0.35">
      <c r="A107">
        <f t="shared" si="5"/>
        <v>9</v>
      </c>
      <c r="B107" t="str">
        <f>VLOOKUP(A107, Inputs!$A$5:$B$44, 2, 0)</f>
        <v>Brown.5.ICE</v>
      </c>
      <c r="C107" t="str">
        <f>VLOOKUP(B107, Inputs!$K$5:$P$49, 6,0)</f>
        <v>T</v>
      </c>
      <c r="D107">
        <f t="shared" si="6"/>
        <v>10</v>
      </c>
      <c r="E107">
        <f t="shared" si="4"/>
        <v>10</v>
      </c>
      <c r="F107" t="s">
        <v>103</v>
      </c>
      <c r="G107">
        <f>ROUND(VLOOKUP(B107, Inputs!$K$5:$P$49, VLOOKUP(SERVMFormat!D107, Inputs!$R$5:$S$16, 2, 0)+2, 0), 3)</f>
        <v>0</v>
      </c>
      <c r="H107" t="s">
        <v>102</v>
      </c>
      <c r="I107" t="s">
        <v>105</v>
      </c>
    </row>
    <row r="108" spans="1:9" x14ac:dyDescent="0.35">
      <c r="A108">
        <f t="shared" si="5"/>
        <v>9</v>
      </c>
      <c r="B108" t="str">
        <f>VLOOKUP(A108, Inputs!$A$5:$B$44, 2, 0)</f>
        <v>Brown.5.ICE</v>
      </c>
      <c r="C108" t="str">
        <f>VLOOKUP(B108, Inputs!$K$5:$P$49, 6,0)</f>
        <v>T</v>
      </c>
      <c r="D108">
        <f t="shared" si="6"/>
        <v>11</v>
      </c>
      <c r="E108">
        <f t="shared" si="4"/>
        <v>11</v>
      </c>
      <c r="F108" t="s">
        <v>103</v>
      </c>
      <c r="G108">
        <f>ROUND(VLOOKUP(B108, Inputs!$K$5:$P$49, VLOOKUP(SERVMFormat!D108, Inputs!$R$5:$S$16, 2, 0)+2, 0), 3)</f>
        <v>0</v>
      </c>
      <c r="H108" t="s">
        <v>102</v>
      </c>
      <c r="I108" t="s">
        <v>105</v>
      </c>
    </row>
    <row r="109" spans="1:9" x14ac:dyDescent="0.35">
      <c r="A109">
        <f t="shared" si="5"/>
        <v>9</v>
      </c>
      <c r="B109" t="str">
        <f>VLOOKUP(A109, Inputs!$A$5:$B$44, 2, 0)</f>
        <v>Brown.5.ICE</v>
      </c>
      <c r="C109" t="str">
        <f>VLOOKUP(B109, Inputs!$K$5:$P$49, 6,0)</f>
        <v>T</v>
      </c>
      <c r="D109">
        <f t="shared" si="6"/>
        <v>12</v>
      </c>
      <c r="E109">
        <f t="shared" si="4"/>
        <v>12</v>
      </c>
      <c r="F109" t="s">
        <v>103</v>
      </c>
      <c r="G109">
        <f>ROUND(VLOOKUP(B109, Inputs!$K$5:$P$49, VLOOKUP(SERVMFormat!D109, Inputs!$R$5:$S$16, 2, 0)+2, 0), 3)</f>
        <v>0</v>
      </c>
      <c r="H109" t="s">
        <v>102</v>
      </c>
      <c r="I109" t="s">
        <v>105</v>
      </c>
    </row>
    <row r="110" spans="1:9" x14ac:dyDescent="0.35">
      <c r="A110">
        <f t="shared" si="5"/>
        <v>10</v>
      </c>
      <c r="B110" t="str">
        <f>VLOOKUP(A110, Inputs!$A$5:$B$44, 2, 0)</f>
        <v>Brown.6</v>
      </c>
      <c r="C110" t="str">
        <f>VLOOKUP(B110, Inputs!$K$5:$P$49, 6,0)</f>
        <v>T</v>
      </c>
      <c r="D110">
        <f t="shared" si="6"/>
        <v>1</v>
      </c>
      <c r="E110">
        <f t="shared" si="4"/>
        <v>1</v>
      </c>
      <c r="F110" t="s">
        <v>103</v>
      </c>
      <c r="G110">
        <f>ROUND(VLOOKUP(B110, Inputs!$K$5:$P$49, VLOOKUP(SERVMFormat!D110, Inputs!$R$5:$S$16, 2, 0)+2, 0), 3)</f>
        <v>171</v>
      </c>
      <c r="H110" t="s">
        <v>102</v>
      </c>
      <c r="I110" t="s">
        <v>105</v>
      </c>
    </row>
    <row r="111" spans="1:9" x14ac:dyDescent="0.35">
      <c r="A111">
        <f t="shared" si="5"/>
        <v>10</v>
      </c>
      <c r="B111" t="str">
        <f>VLOOKUP(A111, Inputs!$A$5:$B$44, 2, 0)</f>
        <v>Brown.6</v>
      </c>
      <c r="C111" t="str">
        <f>VLOOKUP(B111, Inputs!$K$5:$P$49, 6,0)</f>
        <v>T</v>
      </c>
      <c r="D111">
        <f t="shared" si="6"/>
        <v>2</v>
      </c>
      <c r="E111">
        <f t="shared" si="4"/>
        <v>2</v>
      </c>
      <c r="F111" t="s">
        <v>103</v>
      </c>
      <c r="G111">
        <f>ROUND(VLOOKUP(B111, Inputs!$K$5:$P$49, VLOOKUP(SERVMFormat!D111, Inputs!$R$5:$S$16, 2, 0)+2, 0), 3)</f>
        <v>171</v>
      </c>
      <c r="H111" t="s">
        <v>102</v>
      </c>
      <c r="I111" t="s">
        <v>105</v>
      </c>
    </row>
    <row r="112" spans="1:9" x14ac:dyDescent="0.35">
      <c r="A112">
        <f t="shared" si="5"/>
        <v>10</v>
      </c>
      <c r="B112" t="str">
        <f>VLOOKUP(A112, Inputs!$A$5:$B$44, 2, 0)</f>
        <v>Brown.6</v>
      </c>
      <c r="C112" t="str">
        <f>VLOOKUP(B112, Inputs!$K$5:$P$49, 6,0)</f>
        <v>T</v>
      </c>
      <c r="D112">
        <f t="shared" si="6"/>
        <v>3</v>
      </c>
      <c r="E112">
        <f t="shared" si="4"/>
        <v>3</v>
      </c>
      <c r="F112" t="s">
        <v>103</v>
      </c>
      <c r="G112">
        <f>ROUND(VLOOKUP(B112, Inputs!$K$5:$P$49, VLOOKUP(SERVMFormat!D112, Inputs!$R$5:$S$16, 2, 0)+2, 0), 3)</f>
        <v>157</v>
      </c>
      <c r="H112" t="s">
        <v>102</v>
      </c>
      <c r="I112" t="s">
        <v>105</v>
      </c>
    </row>
    <row r="113" spans="1:9" x14ac:dyDescent="0.35">
      <c r="A113">
        <f t="shared" si="5"/>
        <v>10</v>
      </c>
      <c r="B113" t="str">
        <f>VLOOKUP(A113, Inputs!$A$5:$B$44, 2, 0)</f>
        <v>Brown.6</v>
      </c>
      <c r="C113" t="str">
        <f>VLOOKUP(B113, Inputs!$K$5:$P$49, 6,0)</f>
        <v>T</v>
      </c>
      <c r="D113">
        <f t="shared" si="6"/>
        <v>4</v>
      </c>
      <c r="E113">
        <f t="shared" si="4"/>
        <v>4</v>
      </c>
      <c r="F113" t="s">
        <v>103</v>
      </c>
      <c r="G113">
        <f>ROUND(VLOOKUP(B113, Inputs!$K$5:$P$49, VLOOKUP(SERVMFormat!D113, Inputs!$R$5:$S$16, 2, 0)+2, 0), 3)</f>
        <v>157</v>
      </c>
      <c r="H113" t="s">
        <v>102</v>
      </c>
      <c r="I113" t="s">
        <v>105</v>
      </c>
    </row>
    <row r="114" spans="1:9" x14ac:dyDescent="0.35">
      <c r="A114">
        <f t="shared" si="5"/>
        <v>10</v>
      </c>
      <c r="B114" t="str">
        <f>VLOOKUP(A114, Inputs!$A$5:$B$44, 2, 0)</f>
        <v>Brown.6</v>
      </c>
      <c r="C114" t="str">
        <f>VLOOKUP(B114, Inputs!$K$5:$P$49, 6,0)</f>
        <v>T</v>
      </c>
      <c r="D114">
        <f t="shared" si="6"/>
        <v>5</v>
      </c>
      <c r="E114">
        <f t="shared" si="4"/>
        <v>5</v>
      </c>
      <c r="F114" t="s">
        <v>103</v>
      </c>
      <c r="G114">
        <f>ROUND(VLOOKUP(B114, Inputs!$K$5:$P$49, VLOOKUP(SERVMFormat!D114, Inputs!$R$5:$S$16, 2, 0)+2, 0), 3)</f>
        <v>157</v>
      </c>
      <c r="H114" t="s">
        <v>102</v>
      </c>
      <c r="I114" t="s">
        <v>105</v>
      </c>
    </row>
    <row r="115" spans="1:9" x14ac:dyDescent="0.35">
      <c r="A115">
        <f t="shared" si="5"/>
        <v>10</v>
      </c>
      <c r="B115" t="str">
        <f>VLOOKUP(A115, Inputs!$A$5:$B$44, 2, 0)</f>
        <v>Brown.6</v>
      </c>
      <c r="C115" t="str">
        <f>VLOOKUP(B115, Inputs!$K$5:$P$49, 6,0)</f>
        <v>T</v>
      </c>
      <c r="D115">
        <f t="shared" si="6"/>
        <v>6</v>
      </c>
      <c r="E115">
        <f t="shared" si="4"/>
        <v>6</v>
      </c>
      <c r="F115" t="s">
        <v>103</v>
      </c>
      <c r="G115">
        <f>ROUND(VLOOKUP(B115, Inputs!$K$5:$P$49, VLOOKUP(SERVMFormat!D115, Inputs!$R$5:$S$16, 2, 0)+2, 0), 3)</f>
        <v>146</v>
      </c>
      <c r="H115" t="s">
        <v>102</v>
      </c>
      <c r="I115" t="s">
        <v>105</v>
      </c>
    </row>
    <row r="116" spans="1:9" x14ac:dyDescent="0.35">
      <c r="A116">
        <f t="shared" si="5"/>
        <v>10</v>
      </c>
      <c r="B116" t="str">
        <f>VLOOKUP(A116, Inputs!$A$5:$B$44, 2, 0)</f>
        <v>Brown.6</v>
      </c>
      <c r="C116" t="str">
        <f>VLOOKUP(B116, Inputs!$K$5:$P$49, 6,0)</f>
        <v>T</v>
      </c>
      <c r="D116">
        <f t="shared" si="6"/>
        <v>7</v>
      </c>
      <c r="E116">
        <f t="shared" si="4"/>
        <v>7</v>
      </c>
      <c r="F116" t="s">
        <v>103</v>
      </c>
      <c r="G116">
        <f>ROUND(VLOOKUP(B116, Inputs!$K$5:$P$49, VLOOKUP(SERVMFormat!D116, Inputs!$R$5:$S$16, 2, 0)+2, 0), 3)</f>
        <v>146</v>
      </c>
      <c r="H116" t="s">
        <v>102</v>
      </c>
      <c r="I116" t="s">
        <v>105</v>
      </c>
    </row>
    <row r="117" spans="1:9" x14ac:dyDescent="0.35">
      <c r="A117">
        <f t="shared" si="5"/>
        <v>10</v>
      </c>
      <c r="B117" t="str">
        <f>VLOOKUP(A117, Inputs!$A$5:$B$44, 2, 0)</f>
        <v>Brown.6</v>
      </c>
      <c r="C117" t="str">
        <f>VLOOKUP(B117, Inputs!$K$5:$P$49, 6,0)</f>
        <v>T</v>
      </c>
      <c r="D117">
        <f t="shared" si="6"/>
        <v>8</v>
      </c>
      <c r="E117">
        <f t="shared" si="4"/>
        <v>8</v>
      </c>
      <c r="F117" t="s">
        <v>103</v>
      </c>
      <c r="G117">
        <f>ROUND(VLOOKUP(B117, Inputs!$K$5:$P$49, VLOOKUP(SERVMFormat!D117, Inputs!$R$5:$S$16, 2, 0)+2, 0), 3)</f>
        <v>146</v>
      </c>
      <c r="H117" t="s">
        <v>102</v>
      </c>
      <c r="I117" t="s">
        <v>105</v>
      </c>
    </row>
    <row r="118" spans="1:9" x14ac:dyDescent="0.35">
      <c r="A118">
        <f t="shared" si="5"/>
        <v>10</v>
      </c>
      <c r="B118" t="str">
        <f>VLOOKUP(A118, Inputs!$A$5:$B$44, 2, 0)</f>
        <v>Brown.6</v>
      </c>
      <c r="C118" t="str">
        <f>VLOOKUP(B118, Inputs!$K$5:$P$49, 6,0)</f>
        <v>T</v>
      </c>
      <c r="D118">
        <f t="shared" si="6"/>
        <v>9</v>
      </c>
      <c r="E118">
        <f t="shared" si="4"/>
        <v>9</v>
      </c>
      <c r="F118" t="s">
        <v>103</v>
      </c>
      <c r="G118">
        <f>ROUND(VLOOKUP(B118, Inputs!$K$5:$P$49, VLOOKUP(SERVMFormat!D118, Inputs!$R$5:$S$16, 2, 0)+2, 0), 3)</f>
        <v>157</v>
      </c>
      <c r="H118" t="s">
        <v>102</v>
      </c>
      <c r="I118" t="s">
        <v>105</v>
      </c>
    </row>
    <row r="119" spans="1:9" x14ac:dyDescent="0.35">
      <c r="A119">
        <f t="shared" si="5"/>
        <v>10</v>
      </c>
      <c r="B119" t="str">
        <f>VLOOKUP(A119, Inputs!$A$5:$B$44, 2, 0)</f>
        <v>Brown.6</v>
      </c>
      <c r="C119" t="str">
        <f>VLOOKUP(B119, Inputs!$K$5:$P$49, 6,0)</f>
        <v>T</v>
      </c>
      <c r="D119">
        <f t="shared" si="6"/>
        <v>10</v>
      </c>
      <c r="E119">
        <f t="shared" si="4"/>
        <v>10</v>
      </c>
      <c r="F119" t="s">
        <v>103</v>
      </c>
      <c r="G119">
        <f>ROUND(VLOOKUP(B119, Inputs!$K$5:$P$49, VLOOKUP(SERVMFormat!D119, Inputs!$R$5:$S$16, 2, 0)+2, 0), 3)</f>
        <v>157</v>
      </c>
      <c r="H119" t="s">
        <v>102</v>
      </c>
      <c r="I119" t="s">
        <v>105</v>
      </c>
    </row>
    <row r="120" spans="1:9" x14ac:dyDescent="0.35">
      <c r="A120">
        <f t="shared" si="5"/>
        <v>10</v>
      </c>
      <c r="B120" t="str">
        <f>VLOOKUP(A120, Inputs!$A$5:$B$44, 2, 0)</f>
        <v>Brown.6</v>
      </c>
      <c r="C120" t="str">
        <f>VLOOKUP(B120, Inputs!$K$5:$P$49, 6,0)</f>
        <v>T</v>
      </c>
      <c r="D120">
        <f t="shared" si="6"/>
        <v>11</v>
      </c>
      <c r="E120">
        <f t="shared" si="4"/>
        <v>11</v>
      </c>
      <c r="F120" t="s">
        <v>103</v>
      </c>
      <c r="G120">
        <f>ROUND(VLOOKUP(B120, Inputs!$K$5:$P$49, VLOOKUP(SERVMFormat!D120, Inputs!$R$5:$S$16, 2, 0)+2, 0), 3)</f>
        <v>157</v>
      </c>
      <c r="H120" t="s">
        <v>102</v>
      </c>
      <c r="I120" t="s">
        <v>105</v>
      </c>
    </row>
    <row r="121" spans="1:9" x14ac:dyDescent="0.35">
      <c r="A121">
        <f t="shared" si="5"/>
        <v>10</v>
      </c>
      <c r="B121" t="str">
        <f>VLOOKUP(A121, Inputs!$A$5:$B$44, 2, 0)</f>
        <v>Brown.6</v>
      </c>
      <c r="C121" t="str">
        <f>VLOOKUP(B121, Inputs!$K$5:$P$49, 6,0)</f>
        <v>T</v>
      </c>
      <c r="D121">
        <f t="shared" si="6"/>
        <v>12</v>
      </c>
      <c r="E121">
        <f t="shared" si="4"/>
        <v>12</v>
      </c>
      <c r="F121" t="s">
        <v>103</v>
      </c>
      <c r="G121">
        <f>ROUND(VLOOKUP(B121, Inputs!$K$5:$P$49, VLOOKUP(SERVMFormat!D121, Inputs!$R$5:$S$16, 2, 0)+2, 0), 3)</f>
        <v>171</v>
      </c>
      <c r="H121" t="s">
        <v>102</v>
      </c>
      <c r="I121" t="s">
        <v>105</v>
      </c>
    </row>
    <row r="122" spans="1:9" x14ac:dyDescent="0.35">
      <c r="A122">
        <f t="shared" si="5"/>
        <v>11</v>
      </c>
      <c r="B122" t="str">
        <f>VLOOKUP(A122, Inputs!$A$5:$B$44, 2, 0)</f>
        <v>Brown.7</v>
      </c>
      <c r="C122" t="str">
        <f>VLOOKUP(B122, Inputs!$K$5:$P$49, 6,0)</f>
        <v>T</v>
      </c>
      <c r="D122">
        <f t="shared" si="6"/>
        <v>1</v>
      </c>
      <c r="E122">
        <f t="shared" si="4"/>
        <v>1</v>
      </c>
      <c r="F122" t="s">
        <v>103</v>
      </c>
      <c r="G122">
        <f>ROUND(VLOOKUP(B122, Inputs!$K$5:$P$49, VLOOKUP(SERVMFormat!D122, Inputs!$R$5:$S$16, 2, 0)+2, 0), 3)</f>
        <v>171</v>
      </c>
      <c r="H122" t="s">
        <v>102</v>
      </c>
      <c r="I122" t="s">
        <v>105</v>
      </c>
    </row>
    <row r="123" spans="1:9" x14ac:dyDescent="0.35">
      <c r="A123">
        <f t="shared" si="5"/>
        <v>11</v>
      </c>
      <c r="B123" t="str">
        <f>VLOOKUP(A123, Inputs!$A$5:$B$44, 2, 0)</f>
        <v>Brown.7</v>
      </c>
      <c r="C123" t="str">
        <f>VLOOKUP(B123, Inputs!$K$5:$P$49, 6,0)</f>
        <v>T</v>
      </c>
      <c r="D123">
        <f t="shared" si="6"/>
        <v>2</v>
      </c>
      <c r="E123">
        <f t="shared" si="4"/>
        <v>2</v>
      </c>
      <c r="F123" t="s">
        <v>103</v>
      </c>
      <c r="G123">
        <f>ROUND(VLOOKUP(B123, Inputs!$K$5:$P$49, VLOOKUP(SERVMFormat!D123, Inputs!$R$5:$S$16, 2, 0)+2, 0), 3)</f>
        <v>171</v>
      </c>
      <c r="H123" t="s">
        <v>102</v>
      </c>
      <c r="I123" t="s">
        <v>105</v>
      </c>
    </row>
    <row r="124" spans="1:9" x14ac:dyDescent="0.35">
      <c r="A124">
        <f t="shared" si="5"/>
        <v>11</v>
      </c>
      <c r="B124" t="str">
        <f>VLOOKUP(A124, Inputs!$A$5:$B$44, 2, 0)</f>
        <v>Brown.7</v>
      </c>
      <c r="C124" t="str">
        <f>VLOOKUP(B124, Inputs!$K$5:$P$49, 6,0)</f>
        <v>T</v>
      </c>
      <c r="D124">
        <f t="shared" si="6"/>
        <v>3</v>
      </c>
      <c r="E124">
        <f t="shared" si="4"/>
        <v>3</v>
      </c>
      <c r="F124" t="s">
        <v>103</v>
      </c>
      <c r="G124">
        <f>ROUND(VLOOKUP(B124, Inputs!$K$5:$P$49, VLOOKUP(SERVMFormat!D124, Inputs!$R$5:$S$16, 2, 0)+2, 0), 3)</f>
        <v>157</v>
      </c>
      <c r="H124" t="s">
        <v>102</v>
      </c>
      <c r="I124" t="s">
        <v>105</v>
      </c>
    </row>
    <row r="125" spans="1:9" x14ac:dyDescent="0.35">
      <c r="A125">
        <f t="shared" si="5"/>
        <v>11</v>
      </c>
      <c r="B125" t="str">
        <f>VLOOKUP(A125, Inputs!$A$5:$B$44, 2, 0)</f>
        <v>Brown.7</v>
      </c>
      <c r="C125" t="str">
        <f>VLOOKUP(B125, Inputs!$K$5:$P$49, 6,0)</f>
        <v>T</v>
      </c>
      <c r="D125">
        <f t="shared" si="6"/>
        <v>4</v>
      </c>
      <c r="E125">
        <f t="shared" si="4"/>
        <v>4</v>
      </c>
      <c r="F125" t="s">
        <v>103</v>
      </c>
      <c r="G125">
        <f>ROUND(VLOOKUP(B125, Inputs!$K$5:$P$49, VLOOKUP(SERVMFormat!D125, Inputs!$R$5:$S$16, 2, 0)+2, 0), 3)</f>
        <v>157</v>
      </c>
      <c r="H125" t="s">
        <v>102</v>
      </c>
      <c r="I125" t="s">
        <v>105</v>
      </c>
    </row>
    <row r="126" spans="1:9" x14ac:dyDescent="0.35">
      <c r="A126">
        <f t="shared" si="5"/>
        <v>11</v>
      </c>
      <c r="B126" t="str">
        <f>VLOOKUP(A126, Inputs!$A$5:$B$44, 2, 0)</f>
        <v>Brown.7</v>
      </c>
      <c r="C126" t="str">
        <f>VLOOKUP(B126, Inputs!$K$5:$P$49, 6,0)</f>
        <v>T</v>
      </c>
      <c r="D126">
        <f t="shared" si="6"/>
        <v>5</v>
      </c>
      <c r="E126">
        <f t="shared" si="4"/>
        <v>5</v>
      </c>
      <c r="F126" t="s">
        <v>103</v>
      </c>
      <c r="G126">
        <f>ROUND(VLOOKUP(B126, Inputs!$K$5:$P$49, VLOOKUP(SERVMFormat!D126, Inputs!$R$5:$S$16, 2, 0)+2, 0), 3)</f>
        <v>157</v>
      </c>
      <c r="H126" t="s">
        <v>102</v>
      </c>
      <c r="I126" t="s">
        <v>105</v>
      </c>
    </row>
    <row r="127" spans="1:9" x14ac:dyDescent="0.35">
      <c r="A127">
        <f t="shared" si="5"/>
        <v>11</v>
      </c>
      <c r="B127" t="str">
        <f>VLOOKUP(A127, Inputs!$A$5:$B$44, 2, 0)</f>
        <v>Brown.7</v>
      </c>
      <c r="C127" t="str">
        <f>VLOOKUP(B127, Inputs!$K$5:$P$49, 6,0)</f>
        <v>T</v>
      </c>
      <c r="D127">
        <f t="shared" si="6"/>
        <v>6</v>
      </c>
      <c r="E127">
        <f t="shared" si="4"/>
        <v>6</v>
      </c>
      <c r="F127" t="s">
        <v>103</v>
      </c>
      <c r="G127">
        <f>ROUND(VLOOKUP(B127, Inputs!$K$5:$P$49, VLOOKUP(SERVMFormat!D127, Inputs!$R$5:$S$16, 2, 0)+2, 0), 3)</f>
        <v>146</v>
      </c>
      <c r="H127" t="s">
        <v>102</v>
      </c>
      <c r="I127" t="s">
        <v>105</v>
      </c>
    </row>
    <row r="128" spans="1:9" x14ac:dyDescent="0.35">
      <c r="A128">
        <f t="shared" si="5"/>
        <v>11</v>
      </c>
      <c r="B128" t="str">
        <f>VLOOKUP(A128, Inputs!$A$5:$B$44, 2, 0)</f>
        <v>Brown.7</v>
      </c>
      <c r="C128" t="str">
        <f>VLOOKUP(B128, Inputs!$K$5:$P$49, 6,0)</f>
        <v>T</v>
      </c>
      <c r="D128">
        <f t="shared" si="6"/>
        <v>7</v>
      </c>
      <c r="E128">
        <f t="shared" si="4"/>
        <v>7</v>
      </c>
      <c r="F128" t="s">
        <v>103</v>
      </c>
      <c r="G128">
        <f>ROUND(VLOOKUP(B128, Inputs!$K$5:$P$49, VLOOKUP(SERVMFormat!D128, Inputs!$R$5:$S$16, 2, 0)+2, 0), 3)</f>
        <v>146</v>
      </c>
      <c r="H128" t="s">
        <v>102</v>
      </c>
      <c r="I128" t="s">
        <v>105</v>
      </c>
    </row>
    <row r="129" spans="1:9" x14ac:dyDescent="0.35">
      <c r="A129">
        <f t="shared" si="5"/>
        <v>11</v>
      </c>
      <c r="B129" t="str">
        <f>VLOOKUP(A129, Inputs!$A$5:$B$44, 2, 0)</f>
        <v>Brown.7</v>
      </c>
      <c r="C129" t="str">
        <f>VLOOKUP(B129, Inputs!$K$5:$P$49, 6,0)</f>
        <v>T</v>
      </c>
      <c r="D129">
        <f t="shared" si="6"/>
        <v>8</v>
      </c>
      <c r="E129">
        <f t="shared" si="4"/>
        <v>8</v>
      </c>
      <c r="F129" t="s">
        <v>103</v>
      </c>
      <c r="G129">
        <f>ROUND(VLOOKUP(B129, Inputs!$K$5:$P$49, VLOOKUP(SERVMFormat!D129, Inputs!$R$5:$S$16, 2, 0)+2, 0), 3)</f>
        <v>146</v>
      </c>
      <c r="H129" t="s">
        <v>102</v>
      </c>
      <c r="I129" t="s">
        <v>105</v>
      </c>
    </row>
    <row r="130" spans="1:9" x14ac:dyDescent="0.35">
      <c r="A130">
        <f t="shared" si="5"/>
        <v>11</v>
      </c>
      <c r="B130" t="str">
        <f>VLOOKUP(A130, Inputs!$A$5:$B$44, 2, 0)</f>
        <v>Brown.7</v>
      </c>
      <c r="C130" t="str">
        <f>VLOOKUP(B130, Inputs!$K$5:$P$49, 6,0)</f>
        <v>T</v>
      </c>
      <c r="D130">
        <f t="shared" si="6"/>
        <v>9</v>
      </c>
      <c r="E130">
        <f t="shared" si="4"/>
        <v>9</v>
      </c>
      <c r="F130" t="s">
        <v>103</v>
      </c>
      <c r="G130">
        <f>ROUND(VLOOKUP(B130, Inputs!$K$5:$P$49, VLOOKUP(SERVMFormat!D130, Inputs!$R$5:$S$16, 2, 0)+2, 0), 3)</f>
        <v>157</v>
      </c>
      <c r="H130" t="s">
        <v>102</v>
      </c>
      <c r="I130" t="s">
        <v>105</v>
      </c>
    </row>
    <row r="131" spans="1:9" x14ac:dyDescent="0.35">
      <c r="A131">
        <f t="shared" si="5"/>
        <v>11</v>
      </c>
      <c r="B131" t="str">
        <f>VLOOKUP(A131, Inputs!$A$5:$B$44, 2, 0)</f>
        <v>Brown.7</v>
      </c>
      <c r="C131" t="str">
        <f>VLOOKUP(B131, Inputs!$K$5:$P$49, 6,0)</f>
        <v>T</v>
      </c>
      <c r="D131">
        <f t="shared" si="6"/>
        <v>10</v>
      </c>
      <c r="E131">
        <f t="shared" ref="E131:E193" si="7">D131</f>
        <v>10</v>
      </c>
      <c r="F131" t="s">
        <v>103</v>
      </c>
      <c r="G131">
        <f>ROUND(VLOOKUP(B131, Inputs!$K$5:$P$49, VLOOKUP(SERVMFormat!D131, Inputs!$R$5:$S$16, 2, 0)+2, 0), 3)</f>
        <v>157</v>
      </c>
      <c r="H131" t="s">
        <v>102</v>
      </c>
      <c r="I131" t="s">
        <v>105</v>
      </c>
    </row>
    <row r="132" spans="1:9" x14ac:dyDescent="0.35">
      <c r="A132">
        <f t="shared" si="5"/>
        <v>11</v>
      </c>
      <c r="B132" t="str">
        <f>VLOOKUP(A132, Inputs!$A$5:$B$44, 2, 0)</f>
        <v>Brown.7</v>
      </c>
      <c r="C132" t="str">
        <f>VLOOKUP(B132, Inputs!$K$5:$P$49, 6,0)</f>
        <v>T</v>
      </c>
      <c r="D132">
        <f t="shared" si="6"/>
        <v>11</v>
      </c>
      <c r="E132">
        <f t="shared" si="7"/>
        <v>11</v>
      </c>
      <c r="F132" t="s">
        <v>103</v>
      </c>
      <c r="G132">
        <f>ROUND(VLOOKUP(B132, Inputs!$K$5:$P$49, VLOOKUP(SERVMFormat!D132, Inputs!$R$5:$S$16, 2, 0)+2, 0), 3)</f>
        <v>157</v>
      </c>
      <c r="H132" t="s">
        <v>102</v>
      </c>
      <c r="I132" t="s">
        <v>105</v>
      </c>
    </row>
    <row r="133" spans="1:9" x14ac:dyDescent="0.35">
      <c r="A133">
        <f t="shared" si="5"/>
        <v>11</v>
      </c>
      <c r="B133" t="str">
        <f>VLOOKUP(A133, Inputs!$A$5:$B$44, 2, 0)</f>
        <v>Brown.7</v>
      </c>
      <c r="C133" t="str">
        <f>VLOOKUP(B133, Inputs!$K$5:$P$49, 6,0)</f>
        <v>T</v>
      </c>
      <c r="D133">
        <f t="shared" si="6"/>
        <v>12</v>
      </c>
      <c r="E133">
        <f t="shared" si="7"/>
        <v>12</v>
      </c>
      <c r="F133" t="s">
        <v>103</v>
      </c>
      <c r="G133">
        <f>ROUND(VLOOKUP(B133, Inputs!$K$5:$P$49, VLOOKUP(SERVMFormat!D133, Inputs!$R$5:$S$16, 2, 0)+2, 0), 3)</f>
        <v>171</v>
      </c>
      <c r="H133" t="s">
        <v>102</v>
      </c>
      <c r="I133" t="s">
        <v>105</v>
      </c>
    </row>
    <row r="134" spans="1:9" x14ac:dyDescent="0.35">
      <c r="A134">
        <f t="shared" si="5"/>
        <v>12</v>
      </c>
      <c r="B134" t="str">
        <f>VLOOKUP(A134, Inputs!$A$5:$B$44, 2, 0)</f>
        <v>Brown.8</v>
      </c>
      <c r="C134" t="str">
        <f>VLOOKUP(B134, Inputs!$K$5:$P$49, 6,0)</f>
        <v>T</v>
      </c>
      <c r="D134">
        <f t="shared" si="6"/>
        <v>1</v>
      </c>
      <c r="E134">
        <f t="shared" si="7"/>
        <v>1</v>
      </c>
      <c r="F134" t="s">
        <v>103</v>
      </c>
      <c r="G134">
        <f>ROUND(VLOOKUP(B134, Inputs!$K$5:$P$49, VLOOKUP(SERVMFormat!D134, Inputs!$R$5:$S$16, 2, 0)+2, 0), 3)</f>
        <v>128</v>
      </c>
      <c r="H134" t="s">
        <v>102</v>
      </c>
      <c r="I134" t="s">
        <v>105</v>
      </c>
    </row>
    <row r="135" spans="1:9" x14ac:dyDescent="0.35">
      <c r="A135">
        <f t="shared" si="5"/>
        <v>12</v>
      </c>
      <c r="B135" t="str">
        <f>VLOOKUP(A135, Inputs!$A$5:$B$44, 2, 0)</f>
        <v>Brown.8</v>
      </c>
      <c r="C135" t="str">
        <f>VLOOKUP(B135, Inputs!$K$5:$P$49, 6,0)</f>
        <v>T</v>
      </c>
      <c r="D135">
        <f t="shared" si="6"/>
        <v>2</v>
      </c>
      <c r="E135">
        <f t="shared" si="7"/>
        <v>2</v>
      </c>
      <c r="F135" t="s">
        <v>103</v>
      </c>
      <c r="G135">
        <f>ROUND(VLOOKUP(B135, Inputs!$K$5:$P$49, VLOOKUP(SERVMFormat!D135, Inputs!$R$5:$S$16, 2, 0)+2, 0), 3)</f>
        <v>128</v>
      </c>
      <c r="H135" t="s">
        <v>102</v>
      </c>
      <c r="I135" t="s">
        <v>105</v>
      </c>
    </row>
    <row r="136" spans="1:9" x14ac:dyDescent="0.35">
      <c r="A136">
        <f t="shared" si="5"/>
        <v>12</v>
      </c>
      <c r="B136" t="str">
        <f>VLOOKUP(A136, Inputs!$A$5:$B$44, 2, 0)</f>
        <v>Brown.8</v>
      </c>
      <c r="C136" t="str">
        <f>VLOOKUP(B136, Inputs!$K$5:$P$49, 6,0)</f>
        <v>T</v>
      </c>
      <c r="D136">
        <f t="shared" si="6"/>
        <v>3</v>
      </c>
      <c r="E136">
        <f t="shared" si="7"/>
        <v>3</v>
      </c>
      <c r="F136" t="s">
        <v>103</v>
      </c>
      <c r="G136">
        <f>ROUND(VLOOKUP(B136, Inputs!$K$5:$P$49, VLOOKUP(SERVMFormat!D136, Inputs!$R$5:$S$16, 2, 0)+2, 0), 3)</f>
        <v>118</v>
      </c>
      <c r="H136" t="s">
        <v>102</v>
      </c>
      <c r="I136" t="s">
        <v>105</v>
      </c>
    </row>
    <row r="137" spans="1:9" x14ac:dyDescent="0.35">
      <c r="A137">
        <f t="shared" si="5"/>
        <v>12</v>
      </c>
      <c r="B137" t="str">
        <f>VLOOKUP(A137, Inputs!$A$5:$B$44, 2, 0)</f>
        <v>Brown.8</v>
      </c>
      <c r="C137" t="str">
        <f>VLOOKUP(B137, Inputs!$K$5:$P$49, 6,0)</f>
        <v>T</v>
      </c>
      <c r="D137">
        <f t="shared" si="6"/>
        <v>4</v>
      </c>
      <c r="E137">
        <f t="shared" si="7"/>
        <v>4</v>
      </c>
      <c r="F137" t="s">
        <v>103</v>
      </c>
      <c r="G137">
        <f>ROUND(VLOOKUP(B137, Inputs!$K$5:$P$49, VLOOKUP(SERVMFormat!D137, Inputs!$R$5:$S$16, 2, 0)+2, 0), 3)</f>
        <v>118</v>
      </c>
      <c r="H137" t="s">
        <v>102</v>
      </c>
      <c r="I137" t="s">
        <v>105</v>
      </c>
    </row>
    <row r="138" spans="1:9" x14ac:dyDescent="0.35">
      <c r="A138">
        <f t="shared" si="5"/>
        <v>12</v>
      </c>
      <c r="B138" t="str">
        <f>VLOOKUP(A138, Inputs!$A$5:$B$44, 2, 0)</f>
        <v>Brown.8</v>
      </c>
      <c r="C138" t="str">
        <f>VLOOKUP(B138, Inputs!$K$5:$P$49, 6,0)</f>
        <v>T</v>
      </c>
      <c r="D138">
        <f t="shared" si="6"/>
        <v>5</v>
      </c>
      <c r="E138">
        <f t="shared" si="7"/>
        <v>5</v>
      </c>
      <c r="F138" t="s">
        <v>103</v>
      </c>
      <c r="G138">
        <f>ROUND(VLOOKUP(B138, Inputs!$K$5:$P$49, VLOOKUP(SERVMFormat!D138, Inputs!$R$5:$S$16, 2, 0)+2, 0), 3)</f>
        <v>118</v>
      </c>
      <c r="H138" t="s">
        <v>102</v>
      </c>
      <c r="I138" t="s">
        <v>105</v>
      </c>
    </row>
    <row r="139" spans="1:9" x14ac:dyDescent="0.35">
      <c r="A139">
        <f t="shared" si="5"/>
        <v>12</v>
      </c>
      <c r="B139" t="str">
        <f>VLOOKUP(A139, Inputs!$A$5:$B$44, 2, 0)</f>
        <v>Brown.8</v>
      </c>
      <c r="C139" t="str">
        <f>VLOOKUP(B139, Inputs!$K$5:$P$49, 6,0)</f>
        <v>T</v>
      </c>
      <c r="D139">
        <f t="shared" si="6"/>
        <v>6</v>
      </c>
      <c r="E139">
        <f t="shared" si="7"/>
        <v>6</v>
      </c>
      <c r="F139" t="s">
        <v>103</v>
      </c>
      <c r="G139">
        <v>121</v>
      </c>
      <c r="H139" t="s">
        <v>102</v>
      </c>
      <c r="I139" t="s">
        <v>105</v>
      </c>
    </row>
    <row r="140" spans="1:9" x14ac:dyDescent="0.35">
      <c r="A140">
        <f t="shared" si="5"/>
        <v>12</v>
      </c>
      <c r="B140" t="str">
        <f>VLOOKUP(A140, Inputs!$A$5:$B$44, 2, 0)</f>
        <v>Brown.8</v>
      </c>
      <c r="C140" t="str">
        <f>VLOOKUP(B140, Inputs!$K$5:$P$49, 6,0)</f>
        <v>T</v>
      </c>
      <c r="D140">
        <f t="shared" si="6"/>
        <v>7</v>
      </c>
      <c r="E140">
        <f t="shared" si="7"/>
        <v>7</v>
      </c>
      <c r="F140" t="s">
        <v>103</v>
      </c>
      <c r="G140">
        <v>121</v>
      </c>
      <c r="H140" t="s">
        <v>102</v>
      </c>
      <c r="I140" t="s">
        <v>105</v>
      </c>
    </row>
    <row r="141" spans="1:9" x14ac:dyDescent="0.35">
      <c r="A141">
        <f t="shared" si="5"/>
        <v>12</v>
      </c>
      <c r="B141" t="str">
        <f>VLOOKUP(A141, Inputs!$A$5:$B$44, 2, 0)</f>
        <v>Brown.8</v>
      </c>
      <c r="C141" t="str">
        <f>VLOOKUP(B141, Inputs!$K$5:$P$49, 6,0)</f>
        <v>T</v>
      </c>
      <c r="D141">
        <f t="shared" si="6"/>
        <v>8</v>
      </c>
      <c r="E141">
        <f t="shared" si="7"/>
        <v>8</v>
      </c>
      <c r="F141" t="s">
        <v>103</v>
      </c>
      <c r="G141">
        <v>121</v>
      </c>
      <c r="H141" t="s">
        <v>102</v>
      </c>
      <c r="I141" t="s">
        <v>105</v>
      </c>
    </row>
    <row r="142" spans="1:9" x14ac:dyDescent="0.35">
      <c r="A142">
        <f t="shared" si="5"/>
        <v>12</v>
      </c>
      <c r="B142" t="str">
        <f>VLOOKUP(A142, Inputs!$A$5:$B$44, 2, 0)</f>
        <v>Brown.8</v>
      </c>
      <c r="C142" t="str">
        <f>VLOOKUP(B142, Inputs!$K$5:$P$49, 6,0)</f>
        <v>T</v>
      </c>
      <c r="D142">
        <f t="shared" si="6"/>
        <v>9</v>
      </c>
      <c r="E142">
        <f t="shared" si="7"/>
        <v>9</v>
      </c>
      <c r="F142" t="s">
        <v>103</v>
      </c>
      <c r="G142">
        <f>ROUND(VLOOKUP(B142, Inputs!$K$5:$P$49, VLOOKUP(SERVMFormat!D142, Inputs!$R$5:$S$16, 2, 0)+2, 0), 3)</f>
        <v>118</v>
      </c>
      <c r="H142" t="s">
        <v>102</v>
      </c>
      <c r="I142" t="s">
        <v>105</v>
      </c>
    </row>
    <row r="143" spans="1:9" x14ac:dyDescent="0.35">
      <c r="A143">
        <f t="shared" ref="A143:A206" si="8">A131+1</f>
        <v>12</v>
      </c>
      <c r="B143" t="str">
        <f>VLOOKUP(A143, Inputs!$A$5:$B$44, 2, 0)</f>
        <v>Brown.8</v>
      </c>
      <c r="C143" t="str">
        <f>VLOOKUP(B143, Inputs!$K$5:$P$49, 6,0)</f>
        <v>T</v>
      </c>
      <c r="D143">
        <f t="shared" ref="D143:D206" si="9">D131</f>
        <v>10</v>
      </c>
      <c r="E143">
        <f t="shared" si="7"/>
        <v>10</v>
      </c>
      <c r="F143" t="s">
        <v>103</v>
      </c>
      <c r="G143">
        <f>ROUND(VLOOKUP(B143, Inputs!$K$5:$P$49, VLOOKUP(SERVMFormat!D143, Inputs!$R$5:$S$16, 2, 0)+2, 0), 3)</f>
        <v>118</v>
      </c>
      <c r="H143" t="s">
        <v>102</v>
      </c>
      <c r="I143" t="s">
        <v>105</v>
      </c>
    </row>
    <row r="144" spans="1:9" x14ac:dyDescent="0.35">
      <c r="A144">
        <f t="shared" si="8"/>
        <v>12</v>
      </c>
      <c r="B144" t="str">
        <f>VLOOKUP(A144, Inputs!$A$5:$B$44, 2, 0)</f>
        <v>Brown.8</v>
      </c>
      <c r="C144" t="str">
        <f>VLOOKUP(B144, Inputs!$K$5:$P$49, 6,0)</f>
        <v>T</v>
      </c>
      <c r="D144">
        <f t="shared" si="9"/>
        <v>11</v>
      </c>
      <c r="E144">
        <f t="shared" si="7"/>
        <v>11</v>
      </c>
      <c r="F144" t="s">
        <v>103</v>
      </c>
      <c r="G144">
        <f>ROUND(VLOOKUP(B144, Inputs!$K$5:$P$49, VLOOKUP(SERVMFormat!D144, Inputs!$R$5:$S$16, 2, 0)+2, 0), 3)</f>
        <v>118</v>
      </c>
      <c r="H144" t="s">
        <v>102</v>
      </c>
      <c r="I144" t="s">
        <v>105</v>
      </c>
    </row>
    <row r="145" spans="1:9" x14ac:dyDescent="0.35">
      <c r="A145">
        <f t="shared" si="8"/>
        <v>12</v>
      </c>
      <c r="B145" t="str">
        <f>VLOOKUP(A145, Inputs!$A$5:$B$44, 2, 0)</f>
        <v>Brown.8</v>
      </c>
      <c r="C145" t="str">
        <f>VLOOKUP(B145, Inputs!$K$5:$P$49, 6,0)</f>
        <v>T</v>
      </c>
      <c r="D145">
        <f t="shared" si="9"/>
        <v>12</v>
      </c>
      <c r="E145">
        <f t="shared" si="7"/>
        <v>12</v>
      </c>
      <c r="F145" t="s">
        <v>103</v>
      </c>
      <c r="G145">
        <f>ROUND(VLOOKUP(B145, Inputs!$K$5:$P$49, VLOOKUP(SERVMFormat!D145, Inputs!$R$5:$S$16, 2, 0)+2, 0), 3)</f>
        <v>128</v>
      </c>
      <c r="H145" t="s">
        <v>102</v>
      </c>
      <c r="I145" t="s">
        <v>105</v>
      </c>
    </row>
    <row r="146" spans="1:9" x14ac:dyDescent="0.35">
      <c r="A146">
        <f t="shared" si="8"/>
        <v>13</v>
      </c>
      <c r="B146" t="str">
        <f>VLOOKUP(A146, Inputs!$A$5:$B$44, 2, 0)</f>
        <v>Brown.8.ICE</v>
      </c>
      <c r="C146" t="str">
        <f>VLOOKUP(B146, Inputs!$K$5:$P$49, 6,0)</f>
        <v>T</v>
      </c>
      <c r="D146">
        <f t="shared" si="9"/>
        <v>1</v>
      </c>
      <c r="E146">
        <f t="shared" si="7"/>
        <v>1</v>
      </c>
      <c r="F146" t="s">
        <v>103</v>
      </c>
      <c r="G146">
        <f>ROUND(VLOOKUP(B146, Inputs!$K$5:$P$49, VLOOKUP(SERVMFormat!D146, Inputs!$R$5:$S$16, 2, 0)+2, 0), 3)</f>
        <v>0</v>
      </c>
      <c r="H146" t="s">
        <v>102</v>
      </c>
      <c r="I146" t="s">
        <v>105</v>
      </c>
    </row>
    <row r="147" spans="1:9" x14ac:dyDescent="0.35">
      <c r="A147">
        <f t="shared" si="8"/>
        <v>13</v>
      </c>
      <c r="B147" t="str">
        <f>VLOOKUP(A147, Inputs!$A$5:$B$44, 2, 0)</f>
        <v>Brown.8.ICE</v>
      </c>
      <c r="C147" t="str">
        <f>VLOOKUP(B147, Inputs!$K$5:$P$49, 6,0)</f>
        <v>T</v>
      </c>
      <c r="D147">
        <f t="shared" si="9"/>
        <v>2</v>
      </c>
      <c r="E147">
        <f t="shared" si="7"/>
        <v>2</v>
      </c>
      <c r="F147" t="s">
        <v>103</v>
      </c>
      <c r="G147">
        <f>ROUND(VLOOKUP(B147, Inputs!$K$5:$P$49, VLOOKUP(SERVMFormat!D147, Inputs!$R$5:$S$16, 2, 0)+2, 0), 3)</f>
        <v>0</v>
      </c>
      <c r="H147" t="s">
        <v>102</v>
      </c>
      <c r="I147" t="s">
        <v>105</v>
      </c>
    </row>
    <row r="148" spans="1:9" x14ac:dyDescent="0.35">
      <c r="A148">
        <f t="shared" si="8"/>
        <v>13</v>
      </c>
      <c r="B148" t="str">
        <f>VLOOKUP(A148, Inputs!$A$5:$B$44, 2, 0)</f>
        <v>Brown.8.ICE</v>
      </c>
      <c r="C148" t="str">
        <f>VLOOKUP(B148, Inputs!$K$5:$P$49, 6,0)</f>
        <v>T</v>
      </c>
      <c r="D148">
        <f t="shared" si="9"/>
        <v>3</v>
      </c>
      <c r="E148">
        <f t="shared" si="7"/>
        <v>3</v>
      </c>
      <c r="F148" t="s">
        <v>103</v>
      </c>
      <c r="G148">
        <f>ROUND(VLOOKUP(B148, Inputs!$K$5:$P$49, VLOOKUP(SERVMFormat!D148, Inputs!$R$5:$S$16, 2, 0)+2, 0), 3)</f>
        <v>0</v>
      </c>
      <c r="H148" t="s">
        <v>102</v>
      </c>
      <c r="I148" t="s">
        <v>105</v>
      </c>
    </row>
    <row r="149" spans="1:9" x14ac:dyDescent="0.35">
      <c r="A149">
        <f t="shared" si="8"/>
        <v>13</v>
      </c>
      <c r="B149" t="str">
        <f>VLOOKUP(A149, Inputs!$A$5:$B$44, 2, 0)</f>
        <v>Brown.8.ICE</v>
      </c>
      <c r="C149" t="str">
        <f>VLOOKUP(B149, Inputs!$K$5:$P$49, 6,0)</f>
        <v>T</v>
      </c>
      <c r="D149">
        <f t="shared" si="9"/>
        <v>4</v>
      </c>
      <c r="E149">
        <f t="shared" si="7"/>
        <v>4</v>
      </c>
      <c r="F149" t="s">
        <v>103</v>
      </c>
      <c r="G149">
        <f>ROUND(VLOOKUP(B149, Inputs!$K$5:$P$49, VLOOKUP(SERVMFormat!D149, Inputs!$R$5:$S$16, 2, 0)+2, 0), 3)</f>
        <v>0</v>
      </c>
      <c r="H149" t="s">
        <v>102</v>
      </c>
      <c r="I149" t="s">
        <v>105</v>
      </c>
    </row>
    <row r="150" spans="1:9" x14ac:dyDescent="0.35">
      <c r="A150">
        <f t="shared" si="8"/>
        <v>13</v>
      </c>
      <c r="B150" t="str">
        <f>VLOOKUP(A150, Inputs!$A$5:$B$44, 2, 0)</f>
        <v>Brown.8.ICE</v>
      </c>
      <c r="C150" t="str">
        <f>VLOOKUP(B150, Inputs!$K$5:$P$49, 6,0)</f>
        <v>T</v>
      </c>
      <c r="D150">
        <f t="shared" si="9"/>
        <v>5</v>
      </c>
      <c r="E150">
        <f t="shared" si="7"/>
        <v>5</v>
      </c>
      <c r="F150" t="s">
        <v>103</v>
      </c>
      <c r="G150">
        <f>ROUND(VLOOKUP(B150, Inputs!$K$5:$P$49, VLOOKUP(SERVMFormat!D150, Inputs!$R$5:$S$16, 2, 0)+2, 0), 3)</f>
        <v>0</v>
      </c>
      <c r="H150" t="s">
        <v>102</v>
      </c>
      <c r="I150" t="s">
        <v>105</v>
      </c>
    </row>
    <row r="151" spans="1:9" x14ac:dyDescent="0.35">
      <c r="A151">
        <f t="shared" si="8"/>
        <v>13</v>
      </c>
      <c r="B151" t="str">
        <f>VLOOKUP(A151, Inputs!$A$5:$B$44, 2, 0)</f>
        <v>Brown.8.ICE</v>
      </c>
      <c r="C151" t="str">
        <f>VLOOKUP(B151, Inputs!$K$5:$P$49, 6,0)</f>
        <v>T</v>
      </c>
      <c r="D151">
        <f t="shared" si="9"/>
        <v>6</v>
      </c>
      <c r="E151">
        <f t="shared" si="7"/>
        <v>6</v>
      </c>
      <c r="F151" t="s">
        <v>103</v>
      </c>
      <c r="G151">
        <f>ROUND(VLOOKUP(B151, Inputs!$K$5:$P$49, VLOOKUP(SERVMFormat!D151, Inputs!$R$5:$S$16, 2, 0)+2, 0), 3)</f>
        <v>0</v>
      </c>
      <c r="H151" t="s">
        <v>102</v>
      </c>
      <c r="I151" t="s">
        <v>105</v>
      </c>
    </row>
    <row r="152" spans="1:9" x14ac:dyDescent="0.35">
      <c r="A152">
        <f t="shared" si="8"/>
        <v>13</v>
      </c>
      <c r="B152" t="str">
        <f>VLOOKUP(A152, Inputs!$A$5:$B$44, 2, 0)</f>
        <v>Brown.8.ICE</v>
      </c>
      <c r="C152" t="str">
        <f>VLOOKUP(B152, Inputs!$K$5:$P$49, 6,0)</f>
        <v>T</v>
      </c>
      <c r="D152">
        <f t="shared" si="9"/>
        <v>7</v>
      </c>
      <c r="E152">
        <f t="shared" si="7"/>
        <v>7</v>
      </c>
      <c r="F152" t="s">
        <v>103</v>
      </c>
      <c r="G152">
        <f>ROUND(VLOOKUP(B152, Inputs!$K$5:$P$49, VLOOKUP(SERVMFormat!D152, Inputs!$R$5:$S$16, 2, 0)+2, 0), 3)</f>
        <v>0</v>
      </c>
      <c r="H152" t="s">
        <v>102</v>
      </c>
      <c r="I152" t="s">
        <v>105</v>
      </c>
    </row>
    <row r="153" spans="1:9" x14ac:dyDescent="0.35">
      <c r="A153">
        <f t="shared" si="8"/>
        <v>13</v>
      </c>
      <c r="B153" t="str">
        <f>VLOOKUP(A153, Inputs!$A$5:$B$44, 2, 0)</f>
        <v>Brown.8.ICE</v>
      </c>
      <c r="C153" t="str">
        <f>VLOOKUP(B153, Inputs!$K$5:$P$49, 6,0)</f>
        <v>T</v>
      </c>
      <c r="D153">
        <f t="shared" si="9"/>
        <v>8</v>
      </c>
      <c r="E153">
        <f t="shared" si="7"/>
        <v>8</v>
      </c>
      <c r="F153" t="s">
        <v>103</v>
      </c>
      <c r="G153">
        <f>ROUND(VLOOKUP(B153, Inputs!$K$5:$P$49, VLOOKUP(SERVMFormat!D153, Inputs!$R$5:$S$16, 2, 0)+2, 0), 3)</f>
        <v>0</v>
      </c>
      <c r="H153" t="s">
        <v>102</v>
      </c>
      <c r="I153" t="s">
        <v>105</v>
      </c>
    </row>
    <row r="154" spans="1:9" x14ac:dyDescent="0.35">
      <c r="A154">
        <f t="shared" si="8"/>
        <v>13</v>
      </c>
      <c r="B154" t="str">
        <f>VLOOKUP(A154, Inputs!$A$5:$B$44, 2, 0)</f>
        <v>Brown.8.ICE</v>
      </c>
      <c r="C154" t="str">
        <f>VLOOKUP(B154, Inputs!$K$5:$P$49, 6,0)</f>
        <v>T</v>
      </c>
      <c r="D154">
        <f t="shared" si="9"/>
        <v>9</v>
      </c>
      <c r="E154">
        <f t="shared" si="7"/>
        <v>9</v>
      </c>
      <c r="F154" t="s">
        <v>103</v>
      </c>
      <c r="G154">
        <f>ROUND(VLOOKUP(B154, Inputs!$K$5:$P$49, VLOOKUP(SERVMFormat!D154, Inputs!$R$5:$S$16, 2, 0)+2, 0), 3)</f>
        <v>0</v>
      </c>
      <c r="H154" t="s">
        <v>102</v>
      </c>
      <c r="I154" t="s">
        <v>105</v>
      </c>
    </row>
    <row r="155" spans="1:9" x14ac:dyDescent="0.35">
      <c r="A155">
        <f t="shared" si="8"/>
        <v>13</v>
      </c>
      <c r="B155" t="str">
        <f>VLOOKUP(A155, Inputs!$A$5:$B$44, 2, 0)</f>
        <v>Brown.8.ICE</v>
      </c>
      <c r="C155" t="str">
        <f>VLOOKUP(B155, Inputs!$K$5:$P$49, 6,0)</f>
        <v>T</v>
      </c>
      <c r="D155">
        <f t="shared" si="9"/>
        <v>10</v>
      </c>
      <c r="E155">
        <f t="shared" si="7"/>
        <v>10</v>
      </c>
      <c r="F155" t="s">
        <v>103</v>
      </c>
      <c r="G155">
        <f>ROUND(VLOOKUP(B155, Inputs!$K$5:$P$49, VLOOKUP(SERVMFormat!D155, Inputs!$R$5:$S$16, 2, 0)+2, 0), 3)</f>
        <v>0</v>
      </c>
      <c r="H155" t="s">
        <v>102</v>
      </c>
      <c r="I155" t="s">
        <v>105</v>
      </c>
    </row>
    <row r="156" spans="1:9" x14ac:dyDescent="0.35">
      <c r="A156">
        <f t="shared" si="8"/>
        <v>13</v>
      </c>
      <c r="B156" t="str">
        <f>VLOOKUP(A156, Inputs!$A$5:$B$44, 2, 0)</f>
        <v>Brown.8.ICE</v>
      </c>
      <c r="C156" t="str">
        <f>VLOOKUP(B156, Inputs!$K$5:$P$49, 6,0)</f>
        <v>T</v>
      </c>
      <c r="D156">
        <f t="shared" si="9"/>
        <v>11</v>
      </c>
      <c r="E156">
        <f t="shared" si="7"/>
        <v>11</v>
      </c>
      <c r="F156" t="s">
        <v>103</v>
      </c>
      <c r="G156">
        <f>ROUND(VLOOKUP(B156, Inputs!$K$5:$P$49, VLOOKUP(SERVMFormat!D156, Inputs!$R$5:$S$16, 2, 0)+2, 0), 3)</f>
        <v>0</v>
      </c>
      <c r="H156" t="s">
        <v>102</v>
      </c>
      <c r="I156" t="s">
        <v>105</v>
      </c>
    </row>
    <row r="157" spans="1:9" x14ac:dyDescent="0.35">
      <c r="A157">
        <f t="shared" si="8"/>
        <v>13</v>
      </c>
      <c r="B157" t="str">
        <f>VLOOKUP(A157, Inputs!$A$5:$B$44, 2, 0)</f>
        <v>Brown.8.ICE</v>
      </c>
      <c r="C157" t="str">
        <f>VLOOKUP(B157, Inputs!$K$5:$P$49, 6,0)</f>
        <v>T</v>
      </c>
      <c r="D157">
        <f t="shared" si="9"/>
        <v>12</v>
      </c>
      <c r="E157">
        <f t="shared" si="7"/>
        <v>12</v>
      </c>
      <c r="F157" t="s">
        <v>103</v>
      </c>
      <c r="G157">
        <f>ROUND(VLOOKUP(B157, Inputs!$K$5:$P$49, VLOOKUP(SERVMFormat!D157, Inputs!$R$5:$S$16, 2, 0)+2, 0), 3)</f>
        <v>0</v>
      </c>
      <c r="H157" t="s">
        <v>102</v>
      </c>
      <c r="I157" t="s">
        <v>105</v>
      </c>
    </row>
    <row r="158" spans="1:9" x14ac:dyDescent="0.35">
      <c r="A158">
        <f t="shared" si="8"/>
        <v>14</v>
      </c>
      <c r="B158" t="str">
        <f>VLOOKUP(A158, Inputs!$A$5:$B$44, 2, 0)</f>
        <v>Brown.9</v>
      </c>
      <c r="C158" t="str">
        <f>VLOOKUP(B158, Inputs!$K$5:$P$49, 6,0)</f>
        <v>T</v>
      </c>
      <c r="D158">
        <f t="shared" si="9"/>
        <v>1</v>
      </c>
      <c r="E158">
        <f t="shared" si="7"/>
        <v>1</v>
      </c>
      <c r="F158" t="s">
        <v>103</v>
      </c>
      <c r="G158">
        <f>ROUND(VLOOKUP(B158, Inputs!$K$5:$P$49, VLOOKUP(SERVMFormat!D158, Inputs!$R$5:$S$16, 2, 0)+2, 0), 3)</f>
        <v>120</v>
      </c>
      <c r="H158" t="s">
        <v>102</v>
      </c>
      <c r="I158" t="s">
        <v>105</v>
      </c>
    </row>
    <row r="159" spans="1:9" x14ac:dyDescent="0.35">
      <c r="A159">
        <f t="shared" si="8"/>
        <v>14</v>
      </c>
      <c r="B159" t="str">
        <f>VLOOKUP(A159, Inputs!$A$5:$B$44, 2, 0)</f>
        <v>Brown.9</v>
      </c>
      <c r="C159" t="str">
        <f>VLOOKUP(B159, Inputs!$K$5:$P$49, 6,0)</f>
        <v>T</v>
      </c>
      <c r="D159">
        <f t="shared" si="9"/>
        <v>2</v>
      </c>
      <c r="E159">
        <f t="shared" si="7"/>
        <v>2</v>
      </c>
      <c r="F159" t="s">
        <v>103</v>
      </c>
      <c r="G159">
        <f>ROUND(VLOOKUP(B159, Inputs!$K$5:$P$49, VLOOKUP(SERVMFormat!D159, Inputs!$R$5:$S$16, 2, 0)+2, 0), 3)</f>
        <v>120</v>
      </c>
      <c r="H159" t="s">
        <v>102</v>
      </c>
      <c r="I159" t="s">
        <v>105</v>
      </c>
    </row>
    <row r="160" spans="1:9" x14ac:dyDescent="0.35">
      <c r="A160">
        <f t="shared" si="8"/>
        <v>14</v>
      </c>
      <c r="B160" t="str">
        <f>VLOOKUP(A160, Inputs!$A$5:$B$44, 2, 0)</f>
        <v>Brown.9</v>
      </c>
      <c r="C160" t="str">
        <f>VLOOKUP(B160, Inputs!$K$5:$P$49, 6,0)</f>
        <v>T</v>
      </c>
      <c r="D160">
        <f t="shared" si="9"/>
        <v>3</v>
      </c>
      <c r="E160">
        <f t="shared" si="7"/>
        <v>3</v>
      </c>
      <c r="F160" t="s">
        <v>103</v>
      </c>
      <c r="G160">
        <f>ROUND(VLOOKUP(B160, Inputs!$K$5:$P$49, VLOOKUP(SERVMFormat!D160, Inputs!$R$5:$S$16, 2, 0)+2, 0), 3)</f>
        <v>118</v>
      </c>
      <c r="H160" t="s">
        <v>102</v>
      </c>
      <c r="I160" t="s">
        <v>105</v>
      </c>
    </row>
    <row r="161" spans="1:9" x14ac:dyDescent="0.35">
      <c r="A161">
        <f t="shared" si="8"/>
        <v>14</v>
      </c>
      <c r="B161" t="str">
        <f>VLOOKUP(A161, Inputs!$A$5:$B$44, 2, 0)</f>
        <v>Brown.9</v>
      </c>
      <c r="C161" t="str">
        <f>VLOOKUP(B161, Inputs!$K$5:$P$49, 6,0)</f>
        <v>T</v>
      </c>
      <c r="D161">
        <f t="shared" si="9"/>
        <v>4</v>
      </c>
      <c r="E161">
        <f t="shared" si="7"/>
        <v>4</v>
      </c>
      <c r="F161" t="s">
        <v>103</v>
      </c>
      <c r="G161">
        <f>ROUND(VLOOKUP(B161, Inputs!$K$5:$P$49, VLOOKUP(SERVMFormat!D161, Inputs!$R$5:$S$16, 2, 0)+2, 0), 3)</f>
        <v>118</v>
      </c>
      <c r="H161" t="s">
        <v>102</v>
      </c>
      <c r="I161" t="s">
        <v>105</v>
      </c>
    </row>
    <row r="162" spans="1:9" x14ac:dyDescent="0.35">
      <c r="A162">
        <f t="shared" si="8"/>
        <v>14</v>
      </c>
      <c r="B162" t="str">
        <f>VLOOKUP(A162, Inputs!$A$5:$B$44, 2, 0)</f>
        <v>Brown.9</v>
      </c>
      <c r="C162" t="str">
        <f>VLOOKUP(B162, Inputs!$K$5:$P$49, 6,0)</f>
        <v>T</v>
      </c>
      <c r="D162">
        <f t="shared" si="9"/>
        <v>5</v>
      </c>
      <c r="E162">
        <f t="shared" si="7"/>
        <v>5</v>
      </c>
      <c r="F162" t="s">
        <v>103</v>
      </c>
      <c r="G162">
        <f>ROUND(VLOOKUP(B162, Inputs!$K$5:$P$49, VLOOKUP(SERVMFormat!D162, Inputs!$R$5:$S$16, 2, 0)+2, 0), 3)</f>
        <v>118</v>
      </c>
      <c r="H162" t="s">
        <v>102</v>
      </c>
      <c r="I162" t="s">
        <v>105</v>
      </c>
    </row>
    <row r="163" spans="1:9" x14ac:dyDescent="0.35">
      <c r="A163">
        <f t="shared" si="8"/>
        <v>14</v>
      </c>
      <c r="B163" t="str">
        <f>VLOOKUP(A163, Inputs!$A$5:$B$44, 2, 0)</f>
        <v>Brown.9</v>
      </c>
      <c r="C163" t="str">
        <f>VLOOKUP(B163, Inputs!$K$5:$P$49, 6,0)</f>
        <v>T</v>
      </c>
      <c r="D163">
        <f t="shared" si="9"/>
        <v>6</v>
      </c>
      <c r="E163">
        <f t="shared" si="7"/>
        <v>6</v>
      </c>
      <c r="F163" t="s">
        <v>103</v>
      </c>
      <c r="G163">
        <v>120</v>
      </c>
      <c r="H163" t="s">
        <v>102</v>
      </c>
      <c r="I163" t="s">
        <v>105</v>
      </c>
    </row>
    <row r="164" spans="1:9" x14ac:dyDescent="0.35">
      <c r="A164">
        <f t="shared" si="8"/>
        <v>14</v>
      </c>
      <c r="B164" t="str">
        <f>VLOOKUP(A164, Inputs!$A$5:$B$44, 2, 0)</f>
        <v>Brown.9</v>
      </c>
      <c r="C164" t="str">
        <f>VLOOKUP(B164, Inputs!$K$5:$P$49, 6,0)</f>
        <v>T</v>
      </c>
      <c r="D164">
        <f t="shared" si="9"/>
        <v>7</v>
      </c>
      <c r="E164">
        <f t="shared" si="7"/>
        <v>7</v>
      </c>
      <c r="F164" t="s">
        <v>103</v>
      </c>
      <c r="G164">
        <v>120</v>
      </c>
      <c r="H164" t="s">
        <v>102</v>
      </c>
      <c r="I164" t="s">
        <v>105</v>
      </c>
    </row>
    <row r="165" spans="1:9" x14ac:dyDescent="0.35">
      <c r="A165">
        <f t="shared" si="8"/>
        <v>14</v>
      </c>
      <c r="B165" t="str">
        <f>VLOOKUP(A165, Inputs!$A$5:$B$44, 2, 0)</f>
        <v>Brown.9</v>
      </c>
      <c r="C165" t="str">
        <f>VLOOKUP(B165, Inputs!$K$5:$P$49, 6,0)</f>
        <v>T</v>
      </c>
      <c r="D165">
        <f t="shared" si="9"/>
        <v>8</v>
      </c>
      <c r="E165">
        <f t="shared" si="7"/>
        <v>8</v>
      </c>
      <c r="F165" t="s">
        <v>103</v>
      </c>
      <c r="G165">
        <v>120</v>
      </c>
      <c r="H165" t="s">
        <v>102</v>
      </c>
      <c r="I165" t="s">
        <v>105</v>
      </c>
    </row>
    <row r="166" spans="1:9" x14ac:dyDescent="0.35">
      <c r="A166">
        <f t="shared" si="8"/>
        <v>14</v>
      </c>
      <c r="B166" t="str">
        <f>VLOOKUP(A166, Inputs!$A$5:$B$44, 2, 0)</f>
        <v>Brown.9</v>
      </c>
      <c r="C166" t="str">
        <f>VLOOKUP(B166, Inputs!$K$5:$P$49, 6,0)</f>
        <v>T</v>
      </c>
      <c r="D166">
        <f t="shared" si="9"/>
        <v>9</v>
      </c>
      <c r="E166">
        <f t="shared" si="7"/>
        <v>9</v>
      </c>
      <c r="F166" t="s">
        <v>103</v>
      </c>
      <c r="G166">
        <f>ROUND(VLOOKUP(B166, Inputs!$K$5:$P$49, VLOOKUP(SERVMFormat!D166, Inputs!$R$5:$S$16, 2, 0)+2, 0), 3)</f>
        <v>118</v>
      </c>
      <c r="H166" t="s">
        <v>102</v>
      </c>
      <c r="I166" t="s">
        <v>105</v>
      </c>
    </row>
    <row r="167" spans="1:9" x14ac:dyDescent="0.35">
      <c r="A167">
        <f t="shared" si="8"/>
        <v>14</v>
      </c>
      <c r="B167" t="str">
        <f>VLOOKUP(A167, Inputs!$A$5:$B$44, 2, 0)</f>
        <v>Brown.9</v>
      </c>
      <c r="C167" t="str">
        <f>VLOOKUP(B167, Inputs!$K$5:$P$49, 6,0)</f>
        <v>T</v>
      </c>
      <c r="D167">
        <f t="shared" si="9"/>
        <v>10</v>
      </c>
      <c r="E167">
        <f t="shared" si="7"/>
        <v>10</v>
      </c>
      <c r="F167" t="s">
        <v>103</v>
      </c>
      <c r="G167">
        <f>ROUND(VLOOKUP(B167, Inputs!$K$5:$P$49, VLOOKUP(SERVMFormat!D167, Inputs!$R$5:$S$16, 2, 0)+2, 0), 3)</f>
        <v>118</v>
      </c>
      <c r="H167" t="s">
        <v>102</v>
      </c>
      <c r="I167" t="s">
        <v>105</v>
      </c>
    </row>
    <row r="168" spans="1:9" x14ac:dyDescent="0.35">
      <c r="A168">
        <f t="shared" si="8"/>
        <v>14</v>
      </c>
      <c r="B168" t="str">
        <f>VLOOKUP(A168, Inputs!$A$5:$B$44, 2, 0)</f>
        <v>Brown.9</v>
      </c>
      <c r="C168" t="str">
        <f>VLOOKUP(B168, Inputs!$K$5:$P$49, 6,0)</f>
        <v>T</v>
      </c>
      <c r="D168">
        <f t="shared" si="9"/>
        <v>11</v>
      </c>
      <c r="E168">
        <f t="shared" si="7"/>
        <v>11</v>
      </c>
      <c r="F168" t="s">
        <v>103</v>
      </c>
      <c r="G168">
        <f>ROUND(VLOOKUP(B168, Inputs!$K$5:$P$49, VLOOKUP(SERVMFormat!D168, Inputs!$R$5:$S$16, 2, 0)+2, 0), 3)</f>
        <v>118</v>
      </c>
      <c r="H168" t="s">
        <v>102</v>
      </c>
      <c r="I168" t="s">
        <v>105</v>
      </c>
    </row>
    <row r="169" spans="1:9" x14ac:dyDescent="0.35">
      <c r="A169">
        <f t="shared" si="8"/>
        <v>14</v>
      </c>
      <c r="B169" t="str">
        <f>VLOOKUP(A169, Inputs!$A$5:$B$44, 2, 0)</f>
        <v>Brown.9</v>
      </c>
      <c r="C169" t="str">
        <f>VLOOKUP(B169, Inputs!$K$5:$P$49, 6,0)</f>
        <v>T</v>
      </c>
      <c r="D169">
        <f t="shared" si="9"/>
        <v>12</v>
      </c>
      <c r="E169">
        <f t="shared" si="7"/>
        <v>12</v>
      </c>
      <c r="F169" t="s">
        <v>103</v>
      </c>
      <c r="G169">
        <f>ROUND(VLOOKUP(B169, Inputs!$K$5:$P$49, VLOOKUP(SERVMFormat!D169, Inputs!$R$5:$S$16, 2, 0)+2, 0), 3)</f>
        <v>120</v>
      </c>
      <c r="H169" t="s">
        <v>102</v>
      </c>
      <c r="I169" t="s">
        <v>105</v>
      </c>
    </row>
    <row r="170" spans="1:9" x14ac:dyDescent="0.35">
      <c r="A170">
        <f t="shared" si="8"/>
        <v>15</v>
      </c>
      <c r="B170" t="str">
        <f>VLOOKUP(A170, Inputs!$A$5:$B$44, 2, 0)</f>
        <v>Brown.9.ICE</v>
      </c>
      <c r="C170" t="str">
        <f>VLOOKUP(B170, Inputs!$K$5:$P$49, 6,0)</f>
        <v>T</v>
      </c>
      <c r="D170">
        <f t="shared" si="9"/>
        <v>1</v>
      </c>
      <c r="E170">
        <f t="shared" si="7"/>
        <v>1</v>
      </c>
      <c r="F170" t="s">
        <v>103</v>
      </c>
      <c r="G170">
        <f>ROUND(VLOOKUP(B170, Inputs!$K$5:$P$49, VLOOKUP(SERVMFormat!D170, Inputs!$R$5:$S$16, 2, 0)+2, 0), 3)</f>
        <v>0</v>
      </c>
      <c r="H170" t="s">
        <v>102</v>
      </c>
      <c r="I170" t="s">
        <v>105</v>
      </c>
    </row>
    <row r="171" spans="1:9" x14ac:dyDescent="0.35">
      <c r="A171">
        <f t="shared" si="8"/>
        <v>15</v>
      </c>
      <c r="B171" t="str">
        <f>VLOOKUP(A171, Inputs!$A$5:$B$44, 2, 0)</f>
        <v>Brown.9.ICE</v>
      </c>
      <c r="C171" t="str">
        <f>VLOOKUP(B171, Inputs!$K$5:$P$49, 6,0)</f>
        <v>T</v>
      </c>
      <c r="D171">
        <f t="shared" si="9"/>
        <v>2</v>
      </c>
      <c r="E171">
        <f t="shared" si="7"/>
        <v>2</v>
      </c>
      <c r="F171" t="s">
        <v>103</v>
      </c>
      <c r="G171">
        <f>ROUND(VLOOKUP(B171, Inputs!$K$5:$P$49, VLOOKUP(SERVMFormat!D171, Inputs!$R$5:$S$16, 2, 0)+2, 0), 3)</f>
        <v>0</v>
      </c>
      <c r="H171" t="s">
        <v>102</v>
      </c>
      <c r="I171" t="s">
        <v>105</v>
      </c>
    </row>
    <row r="172" spans="1:9" x14ac:dyDescent="0.35">
      <c r="A172">
        <f t="shared" si="8"/>
        <v>15</v>
      </c>
      <c r="B172" t="str">
        <f>VLOOKUP(A172, Inputs!$A$5:$B$44, 2, 0)</f>
        <v>Brown.9.ICE</v>
      </c>
      <c r="C172" t="str">
        <f>VLOOKUP(B172, Inputs!$K$5:$P$49, 6,0)</f>
        <v>T</v>
      </c>
      <c r="D172">
        <f t="shared" si="9"/>
        <v>3</v>
      </c>
      <c r="E172">
        <f t="shared" si="7"/>
        <v>3</v>
      </c>
      <c r="F172" t="s">
        <v>103</v>
      </c>
      <c r="G172">
        <f>ROUND(VLOOKUP(B172, Inputs!$K$5:$P$49, VLOOKUP(SERVMFormat!D172, Inputs!$R$5:$S$16, 2, 0)+2, 0), 3)</f>
        <v>0</v>
      </c>
      <c r="H172" t="s">
        <v>102</v>
      </c>
      <c r="I172" t="s">
        <v>105</v>
      </c>
    </row>
    <row r="173" spans="1:9" x14ac:dyDescent="0.35">
      <c r="A173">
        <f t="shared" si="8"/>
        <v>15</v>
      </c>
      <c r="B173" t="str">
        <f>VLOOKUP(A173, Inputs!$A$5:$B$44, 2, 0)</f>
        <v>Brown.9.ICE</v>
      </c>
      <c r="C173" t="str">
        <f>VLOOKUP(B173, Inputs!$K$5:$P$49, 6,0)</f>
        <v>T</v>
      </c>
      <c r="D173">
        <f t="shared" si="9"/>
        <v>4</v>
      </c>
      <c r="E173">
        <f t="shared" si="7"/>
        <v>4</v>
      </c>
      <c r="F173" t="s">
        <v>103</v>
      </c>
      <c r="G173">
        <f>ROUND(VLOOKUP(B173, Inputs!$K$5:$P$49, VLOOKUP(SERVMFormat!D173, Inputs!$R$5:$S$16, 2, 0)+2, 0), 3)</f>
        <v>0</v>
      </c>
      <c r="H173" t="s">
        <v>102</v>
      </c>
      <c r="I173" t="s">
        <v>105</v>
      </c>
    </row>
    <row r="174" spans="1:9" x14ac:dyDescent="0.35">
      <c r="A174">
        <f t="shared" si="8"/>
        <v>15</v>
      </c>
      <c r="B174" t="str">
        <f>VLOOKUP(A174, Inputs!$A$5:$B$44, 2, 0)</f>
        <v>Brown.9.ICE</v>
      </c>
      <c r="C174" t="str">
        <f>VLOOKUP(B174, Inputs!$K$5:$P$49, 6,0)</f>
        <v>T</v>
      </c>
      <c r="D174">
        <f t="shared" si="9"/>
        <v>5</v>
      </c>
      <c r="E174">
        <f t="shared" si="7"/>
        <v>5</v>
      </c>
      <c r="F174" t="s">
        <v>103</v>
      </c>
      <c r="G174">
        <f>ROUND(VLOOKUP(B174, Inputs!$K$5:$P$49, VLOOKUP(SERVMFormat!D174, Inputs!$R$5:$S$16, 2, 0)+2, 0), 3)</f>
        <v>0</v>
      </c>
      <c r="H174" t="s">
        <v>102</v>
      </c>
      <c r="I174" t="s">
        <v>105</v>
      </c>
    </row>
    <row r="175" spans="1:9" x14ac:dyDescent="0.35">
      <c r="A175">
        <f t="shared" si="8"/>
        <v>15</v>
      </c>
      <c r="B175" t="str">
        <f>VLOOKUP(A175, Inputs!$A$5:$B$44, 2, 0)</f>
        <v>Brown.9.ICE</v>
      </c>
      <c r="C175" t="str">
        <f>VLOOKUP(B175, Inputs!$K$5:$P$49, 6,0)</f>
        <v>T</v>
      </c>
      <c r="D175">
        <f t="shared" si="9"/>
        <v>6</v>
      </c>
      <c r="E175">
        <f t="shared" si="7"/>
        <v>6</v>
      </c>
      <c r="F175" t="s">
        <v>103</v>
      </c>
      <c r="G175">
        <f>ROUND(VLOOKUP(B175, Inputs!$K$5:$P$49, VLOOKUP(SERVMFormat!D175, Inputs!$R$5:$S$16, 2, 0)+2, 0), 3)</f>
        <v>0</v>
      </c>
      <c r="H175" t="s">
        <v>102</v>
      </c>
      <c r="I175" t="s">
        <v>105</v>
      </c>
    </row>
    <row r="176" spans="1:9" x14ac:dyDescent="0.35">
      <c r="A176">
        <f t="shared" si="8"/>
        <v>15</v>
      </c>
      <c r="B176" t="str">
        <f>VLOOKUP(A176, Inputs!$A$5:$B$44, 2, 0)</f>
        <v>Brown.9.ICE</v>
      </c>
      <c r="C176" t="str">
        <f>VLOOKUP(B176, Inputs!$K$5:$P$49, 6,0)</f>
        <v>T</v>
      </c>
      <c r="D176">
        <f t="shared" si="9"/>
        <v>7</v>
      </c>
      <c r="E176">
        <f t="shared" si="7"/>
        <v>7</v>
      </c>
      <c r="F176" t="s">
        <v>103</v>
      </c>
      <c r="G176">
        <f>ROUND(VLOOKUP(B176, Inputs!$K$5:$P$49, VLOOKUP(SERVMFormat!D176, Inputs!$R$5:$S$16, 2, 0)+2, 0), 3)</f>
        <v>0</v>
      </c>
      <c r="H176" t="s">
        <v>102</v>
      </c>
      <c r="I176" t="s">
        <v>105</v>
      </c>
    </row>
    <row r="177" spans="1:9" x14ac:dyDescent="0.35">
      <c r="A177">
        <f t="shared" si="8"/>
        <v>15</v>
      </c>
      <c r="B177" t="str">
        <f>VLOOKUP(A177, Inputs!$A$5:$B$44, 2, 0)</f>
        <v>Brown.9.ICE</v>
      </c>
      <c r="C177" t="str">
        <f>VLOOKUP(B177, Inputs!$K$5:$P$49, 6,0)</f>
        <v>T</v>
      </c>
      <c r="D177">
        <f t="shared" si="9"/>
        <v>8</v>
      </c>
      <c r="E177">
        <f t="shared" si="7"/>
        <v>8</v>
      </c>
      <c r="F177" t="s">
        <v>103</v>
      </c>
      <c r="G177">
        <f>ROUND(VLOOKUP(B177, Inputs!$K$5:$P$49, VLOOKUP(SERVMFormat!D177, Inputs!$R$5:$S$16, 2, 0)+2, 0), 3)</f>
        <v>0</v>
      </c>
      <c r="H177" t="s">
        <v>102</v>
      </c>
      <c r="I177" t="s">
        <v>105</v>
      </c>
    </row>
    <row r="178" spans="1:9" x14ac:dyDescent="0.35">
      <c r="A178">
        <f t="shared" si="8"/>
        <v>15</v>
      </c>
      <c r="B178" t="str">
        <f>VLOOKUP(A178, Inputs!$A$5:$B$44, 2, 0)</f>
        <v>Brown.9.ICE</v>
      </c>
      <c r="C178" t="str">
        <f>VLOOKUP(B178, Inputs!$K$5:$P$49, 6,0)</f>
        <v>T</v>
      </c>
      <c r="D178">
        <f t="shared" si="9"/>
        <v>9</v>
      </c>
      <c r="E178">
        <f t="shared" si="7"/>
        <v>9</v>
      </c>
      <c r="F178" t="s">
        <v>103</v>
      </c>
      <c r="G178">
        <f>ROUND(VLOOKUP(B178, Inputs!$K$5:$P$49, VLOOKUP(SERVMFormat!D178, Inputs!$R$5:$S$16, 2, 0)+2, 0), 3)</f>
        <v>0</v>
      </c>
      <c r="H178" t="s">
        <v>102</v>
      </c>
      <c r="I178" t="s">
        <v>105</v>
      </c>
    </row>
    <row r="179" spans="1:9" x14ac:dyDescent="0.35">
      <c r="A179">
        <f t="shared" si="8"/>
        <v>15</v>
      </c>
      <c r="B179" t="str">
        <f>VLOOKUP(A179, Inputs!$A$5:$B$44, 2, 0)</f>
        <v>Brown.9.ICE</v>
      </c>
      <c r="C179" t="str">
        <f>VLOOKUP(B179, Inputs!$K$5:$P$49, 6,0)</f>
        <v>T</v>
      </c>
      <c r="D179">
        <f t="shared" si="9"/>
        <v>10</v>
      </c>
      <c r="E179">
        <f t="shared" si="7"/>
        <v>10</v>
      </c>
      <c r="F179" t="s">
        <v>103</v>
      </c>
      <c r="G179">
        <f>ROUND(VLOOKUP(B179, Inputs!$K$5:$P$49, VLOOKUP(SERVMFormat!D179, Inputs!$R$5:$S$16, 2, 0)+2, 0), 3)</f>
        <v>0</v>
      </c>
      <c r="H179" t="s">
        <v>102</v>
      </c>
      <c r="I179" t="s">
        <v>105</v>
      </c>
    </row>
    <row r="180" spans="1:9" x14ac:dyDescent="0.35">
      <c r="A180">
        <f t="shared" si="8"/>
        <v>15</v>
      </c>
      <c r="B180" t="str">
        <f>VLOOKUP(A180, Inputs!$A$5:$B$44, 2, 0)</f>
        <v>Brown.9.ICE</v>
      </c>
      <c r="C180" t="str">
        <f>VLOOKUP(B180, Inputs!$K$5:$P$49, 6,0)</f>
        <v>T</v>
      </c>
      <c r="D180">
        <f t="shared" si="9"/>
        <v>11</v>
      </c>
      <c r="E180">
        <f t="shared" si="7"/>
        <v>11</v>
      </c>
      <c r="F180" t="s">
        <v>103</v>
      </c>
      <c r="G180">
        <f>ROUND(VLOOKUP(B180, Inputs!$K$5:$P$49, VLOOKUP(SERVMFormat!D180, Inputs!$R$5:$S$16, 2, 0)+2, 0), 3)</f>
        <v>0</v>
      </c>
      <c r="H180" t="s">
        <v>102</v>
      </c>
      <c r="I180" t="s">
        <v>105</v>
      </c>
    </row>
    <row r="181" spans="1:9" x14ac:dyDescent="0.35">
      <c r="A181">
        <f t="shared" si="8"/>
        <v>15</v>
      </c>
      <c r="B181" t="str">
        <f>VLOOKUP(A181, Inputs!$A$5:$B$44, 2, 0)</f>
        <v>Brown.9.ICE</v>
      </c>
      <c r="C181" t="str">
        <f>VLOOKUP(B181, Inputs!$K$5:$P$49, 6,0)</f>
        <v>T</v>
      </c>
      <c r="D181">
        <f t="shared" si="9"/>
        <v>12</v>
      </c>
      <c r="E181">
        <f t="shared" si="7"/>
        <v>12</v>
      </c>
      <c r="F181" t="s">
        <v>103</v>
      </c>
      <c r="G181">
        <f>ROUND(VLOOKUP(B181, Inputs!$K$5:$P$49, VLOOKUP(SERVMFormat!D181, Inputs!$R$5:$S$16, 2, 0)+2, 0), 3)</f>
        <v>0</v>
      </c>
      <c r="H181" t="s">
        <v>102</v>
      </c>
      <c r="I181" t="s">
        <v>105</v>
      </c>
    </row>
    <row r="182" spans="1:9" x14ac:dyDescent="0.35">
      <c r="A182">
        <f t="shared" si="8"/>
        <v>16</v>
      </c>
      <c r="B182" t="str">
        <f>VLOOKUP(A182, Inputs!$A$5:$B$44, 2, 0)</f>
        <v>Cane.Run.11</v>
      </c>
      <c r="C182" t="str">
        <f>VLOOKUP(B182, Inputs!$K$5:$P$49, 6,0)</f>
        <v>T</v>
      </c>
      <c r="D182">
        <f t="shared" si="9"/>
        <v>1</v>
      </c>
      <c r="E182">
        <f t="shared" si="7"/>
        <v>1</v>
      </c>
      <c r="F182" t="s">
        <v>103</v>
      </c>
      <c r="G182">
        <f>ROUND(VLOOKUP(B182, Inputs!$K$5:$P$49, VLOOKUP(SERVMFormat!D182, Inputs!$R$5:$S$16, 2, 0)+2, 0), 3)</f>
        <v>0</v>
      </c>
      <c r="H182" t="s">
        <v>102</v>
      </c>
      <c r="I182" t="s">
        <v>105</v>
      </c>
    </row>
    <row r="183" spans="1:9" x14ac:dyDescent="0.35">
      <c r="A183">
        <f t="shared" si="8"/>
        <v>16</v>
      </c>
      <c r="B183" t="str">
        <f>VLOOKUP(A183, Inputs!$A$5:$B$44, 2, 0)</f>
        <v>Cane.Run.11</v>
      </c>
      <c r="C183" t="str">
        <f>VLOOKUP(B183, Inputs!$K$5:$P$49, 6,0)</f>
        <v>T</v>
      </c>
      <c r="D183">
        <f t="shared" si="9"/>
        <v>2</v>
      </c>
      <c r="E183">
        <f t="shared" si="7"/>
        <v>2</v>
      </c>
      <c r="F183" t="s">
        <v>103</v>
      </c>
      <c r="G183">
        <f>ROUND(VLOOKUP(B183, Inputs!$K$5:$P$49, VLOOKUP(SERVMFormat!D183, Inputs!$R$5:$S$16, 2, 0)+2, 0), 3)</f>
        <v>0</v>
      </c>
      <c r="H183" t="s">
        <v>102</v>
      </c>
      <c r="I183" t="s">
        <v>105</v>
      </c>
    </row>
    <row r="184" spans="1:9" x14ac:dyDescent="0.35">
      <c r="A184">
        <f t="shared" si="8"/>
        <v>16</v>
      </c>
      <c r="B184" t="str">
        <f>VLOOKUP(A184, Inputs!$A$5:$B$44, 2, 0)</f>
        <v>Cane.Run.11</v>
      </c>
      <c r="C184" t="str">
        <f>VLOOKUP(B184, Inputs!$K$5:$P$49, 6,0)</f>
        <v>T</v>
      </c>
      <c r="D184">
        <f t="shared" si="9"/>
        <v>3</v>
      </c>
      <c r="E184">
        <f t="shared" si="7"/>
        <v>3</v>
      </c>
      <c r="F184" t="s">
        <v>103</v>
      </c>
      <c r="G184">
        <f>ROUND(VLOOKUP(B184, Inputs!$K$5:$P$49, VLOOKUP(SERVMFormat!D184, Inputs!$R$5:$S$16, 2, 0)+2, 0), 3)</f>
        <v>0</v>
      </c>
      <c r="H184" t="s">
        <v>102</v>
      </c>
      <c r="I184" t="s">
        <v>105</v>
      </c>
    </row>
    <row r="185" spans="1:9" x14ac:dyDescent="0.35">
      <c r="A185">
        <f t="shared" si="8"/>
        <v>16</v>
      </c>
      <c r="B185" t="str">
        <f>VLOOKUP(A185, Inputs!$A$5:$B$44, 2, 0)</f>
        <v>Cane.Run.11</v>
      </c>
      <c r="C185" t="str">
        <f>VLOOKUP(B185, Inputs!$K$5:$P$49, 6,0)</f>
        <v>T</v>
      </c>
      <c r="D185">
        <f t="shared" si="9"/>
        <v>4</v>
      </c>
      <c r="E185">
        <f t="shared" si="7"/>
        <v>4</v>
      </c>
      <c r="F185" t="s">
        <v>103</v>
      </c>
      <c r="G185">
        <f>ROUND(VLOOKUP(B185, Inputs!$K$5:$P$49, VLOOKUP(SERVMFormat!D185, Inputs!$R$5:$S$16, 2, 0)+2, 0), 3)</f>
        <v>0</v>
      </c>
      <c r="H185" t="s">
        <v>102</v>
      </c>
      <c r="I185" t="s">
        <v>105</v>
      </c>
    </row>
    <row r="186" spans="1:9" x14ac:dyDescent="0.35">
      <c r="A186">
        <f t="shared" si="8"/>
        <v>16</v>
      </c>
      <c r="B186" t="str">
        <f>VLOOKUP(A186, Inputs!$A$5:$B$44, 2, 0)</f>
        <v>Cane.Run.11</v>
      </c>
      <c r="C186" t="str">
        <f>VLOOKUP(B186, Inputs!$K$5:$P$49, 6,0)</f>
        <v>T</v>
      </c>
      <c r="D186">
        <f t="shared" si="9"/>
        <v>5</v>
      </c>
      <c r="E186">
        <f t="shared" si="7"/>
        <v>5</v>
      </c>
      <c r="F186" t="s">
        <v>103</v>
      </c>
      <c r="G186">
        <f>ROUND(VLOOKUP(B186, Inputs!$K$5:$P$49, VLOOKUP(SERVMFormat!D186, Inputs!$R$5:$S$16, 2, 0)+2, 0), 3)</f>
        <v>0</v>
      </c>
      <c r="H186" t="s">
        <v>102</v>
      </c>
      <c r="I186" t="s">
        <v>105</v>
      </c>
    </row>
    <row r="187" spans="1:9" x14ac:dyDescent="0.35">
      <c r="A187">
        <f t="shared" si="8"/>
        <v>16</v>
      </c>
      <c r="B187" t="str">
        <f>VLOOKUP(A187, Inputs!$A$5:$B$44, 2, 0)</f>
        <v>Cane.Run.11</v>
      </c>
      <c r="C187" t="str">
        <f>VLOOKUP(B187, Inputs!$K$5:$P$49, 6,0)</f>
        <v>T</v>
      </c>
      <c r="D187">
        <f t="shared" si="9"/>
        <v>6</v>
      </c>
      <c r="E187">
        <f t="shared" si="7"/>
        <v>6</v>
      </c>
      <c r="F187" t="s">
        <v>103</v>
      </c>
      <c r="G187">
        <f>ROUND(VLOOKUP(B187, Inputs!$K$5:$P$49, VLOOKUP(SERVMFormat!D187, Inputs!$R$5:$S$16, 2, 0)+2, 0), 3)</f>
        <v>0</v>
      </c>
      <c r="H187" t="s">
        <v>102</v>
      </c>
      <c r="I187" t="s">
        <v>105</v>
      </c>
    </row>
    <row r="188" spans="1:9" x14ac:dyDescent="0.35">
      <c r="A188">
        <f t="shared" si="8"/>
        <v>16</v>
      </c>
      <c r="B188" t="str">
        <f>VLOOKUP(A188, Inputs!$A$5:$B$44, 2, 0)</f>
        <v>Cane.Run.11</v>
      </c>
      <c r="C188" t="str">
        <f>VLOOKUP(B188, Inputs!$K$5:$P$49, 6,0)</f>
        <v>T</v>
      </c>
      <c r="D188">
        <f t="shared" si="9"/>
        <v>7</v>
      </c>
      <c r="E188">
        <f t="shared" si="7"/>
        <v>7</v>
      </c>
      <c r="F188" t="s">
        <v>103</v>
      </c>
      <c r="G188">
        <f>ROUND(VLOOKUP(B188, Inputs!$K$5:$P$49, VLOOKUP(SERVMFormat!D188, Inputs!$R$5:$S$16, 2, 0)+2, 0), 3)</f>
        <v>0</v>
      </c>
      <c r="H188" t="s">
        <v>102</v>
      </c>
      <c r="I188" t="s">
        <v>105</v>
      </c>
    </row>
    <row r="189" spans="1:9" x14ac:dyDescent="0.35">
      <c r="A189">
        <f t="shared" si="8"/>
        <v>16</v>
      </c>
      <c r="B189" t="str">
        <f>VLOOKUP(A189, Inputs!$A$5:$B$44, 2, 0)</f>
        <v>Cane.Run.11</v>
      </c>
      <c r="C189" t="str">
        <f>VLOOKUP(B189, Inputs!$K$5:$P$49, 6,0)</f>
        <v>T</v>
      </c>
      <c r="D189">
        <f t="shared" si="9"/>
        <v>8</v>
      </c>
      <c r="E189">
        <f t="shared" si="7"/>
        <v>8</v>
      </c>
      <c r="F189" t="s">
        <v>103</v>
      </c>
      <c r="G189">
        <f>ROUND(VLOOKUP(B189, Inputs!$K$5:$P$49, VLOOKUP(SERVMFormat!D189, Inputs!$R$5:$S$16, 2, 0)+2, 0), 3)</f>
        <v>0</v>
      </c>
      <c r="H189" t="s">
        <v>102</v>
      </c>
      <c r="I189" t="s">
        <v>105</v>
      </c>
    </row>
    <row r="190" spans="1:9" x14ac:dyDescent="0.35">
      <c r="A190">
        <f t="shared" si="8"/>
        <v>16</v>
      </c>
      <c r="B190" t="str">
        <f>VLOOKUP(A190, Inputs!$A$5:$B$44, 2, 0)</f>
        <v>Cane.Run.11</v>
      </c>
      <c r="C190" t="str">
        <f>VLOOKUP(B190, Inputs!$K$5:$P$49, 6,0)</f>
        <v>T</v>
      </c>
      <c r="D190">
        <f t="shared" si="9"/>
        <v>9</v>
      </c>
      <c r="E190">
        <f t="shared" si="7"/>
        <v>9</v>
      </c>
      <c r="F190" t="s">
        <v>103</v>
      </c>
      <c r="G190">
        <f>ROUND(VLOOKUP(B190, Inputs!$K$5:$P$49, VLOOKUP(SERVMFormat!D190, Inputs!$R$5:$S$16, 2, 0)+2, 0), 3)</f>
        <v>0</v>
      </c>
      <c r="H190" t="s">
        <v>102</v>
      </c>
      <c r="I190" t="s">
        <v>105</v>
      </c>
    </row>
    <row r="191" spans="1:9" x14ac:dyDescent="0.35">
      <c r="A191">
        <f t="shared" si="8"/>
        <v>16</v>
      </c>
      <c r="B191" t="str">
        <f>VLOOKUP(A191, Inputs!$A$5:$B$44, 2, 0)</f>
        <v>Cane.Run.11</v>
      </c>
      <c r="C191" t="str">
        <f>VLOOKUP(B191, Inputs!$K$5:$P$49, 6,0)</f>
        <v>T</v>
      </c>
      <c r="D191">
        <f t="shared" si="9"/>
        <v>10</v>
      </c>
      <c r="E191">
        <f t="shared" si="7"/>
        <v>10</v>
      </c>
      <c r="F191" t="s">
        <v>103</v>
      </c>
      <c r="G191">
        <f>ROUND(VLOOKUP(B191, Inputs!$K$5:$P$49, VLOOKUP(SERVMFormat!D191, Inputs!$R$5:$S$16, 2, 0)+2, 0), 3)</f>
        <v>0</v>
      </c>
      <c r="H191" t="s">
        <v>102</v>
      </c>
      <c r="I191" t="s">
        <v>105</v>
      </c>
    </row>
    <row r="192" spans="1:9" x14ac:dyDescent="0.35">
      <c r="A192">
        <f t="shared" si="8"/>
        <v>16</v>
      </c>
      <c r="B192" t="str">
        <f>VLOOKUP(A192, Inputs!$A$5:$B$44, 2, 0)</f>
        <v>Cane.Run.11</v>
      </c>
      <c r="C192" t="str">
        <f>VLOOKUP(B192, Inputs!$K$5:$P$49, 6,0)</f>
        <v>T</v>
      </c>
      <c r="D192">
        <f t="shared" si="9"/>
        <v>11</v>
      </c>
      <c r="E192">
        <f t="shared" si="7"/>
        <v>11</v>
      </c>
      <c r="F192" t="s">
        <v>103</v>
      </c>
      <c r="G192">
        <f>ROUND(VLOOKUP(B192, Inputs!$K$5:$P$49, VLOOKUP(SERVMFormat!D192, Inputs!$R$5:$S$16, 2, 0)+2, 0), 3)</f>
        <v>0</v>
      </c>
      <c r="H192" t="s">
        <v>102</v>
      </c>
      <c r="I192" t="s">
        <v>105</v>
      </c>
    </row>
    <row r="193" spans="1:9" x14ac:dyDescent="0.35">
      <c r="A193">
        <f t="shared" si="8"/>
        <v>16</v>
      </c>
      <c r="B193" t="str">
        <f>VLOOKUP(A193, Inputs!$A$5:$B$44, 2, 0)</f>
        <v>Cane.Run.11</v>
      </c>
      <c r="C193" t="str">
        <f>VLOOKUP(B193, Inputs!$K$5:$P$49, 6,0)</f>
        <v>T</v>
      </c>
      <c r="D193">
        <f t="shared" si="9"/>
        <v>12</v>
      </c>
      <c r="E193">
        <f t="shared" si="7"/>
        <v>12</v>
      </c>
      <c r="F193" t="s">
        <v>103</v>
      </c>
      <c r="G193">
        <f>ROUND(VLOOKUP(B193, Inputs!$K$5:$P$49, VLOOKUP(SERVMFormat!D193, Inputs!$R$5:$S$16, 2, 0)+2, 0), 3)</f>
        <v>0</v>
      </c>
      <c r="H193" t="s">
        <v>102</v>
      </c>
      <c r="I193" t="s">
        <v>105</v>
      </c>
    </row>
    <row r="194" spans="1:9" x14ac:dyDescent="0.35">
      <c r="A194">
        <f t="shared" si="8"/>
        <v>17</v>
      </c>
      <c r="B194" t="str">
        <f>VLOOKUP(A194, Inputs!$A$5:$B$44, 2, 0)</f>
        <v>Cane.Run.7</v>
      </c>
      <c r="C194" t="str">
        <f>VLOOKUP(B194, Inputs!$K$5:$P$49, 6,0)</f>
        <v>F</v>
      </c>
      <c r="D194">
        <f t="shared" si="9"/>
        <v>1</v>
      </c>
      <c r="E194">
        <f t="shared" ref="E194:E257" si="10">D194</f>
        <v>1</v>
      </c>
      <c r="F194" t="s">
        <v>103</v>
      </c>
      <c r="G194">
        <f>ROUND(VLOOKUP(B194, Inputs!$K$5:$P$49, VLOOKUP(SERVMFormat!D194, Inputs!$R$5:$S$16, 2, 0)+2, 0), 3)</f>
        <v>691</v>
      </c>
      <c r="H194" t="s">
        <v>102</v>
      </c>
      <c r="I194" t="s">
        <v>105</v>
      </c>
    </row>
    <row r="195" spans="1:9" x14ac:dyDescent="0.35">
      <c r="A195">
        <f t="shared" si="8"/>
        <v>17</v>
      </c>
      <c r="B195" t="str">
        <f>VLOOKUP(A195, Inputs!$A$5:$B$44, 2, 0)</f>
        <v>Cane.Run.7</v>
      </c>
      <c r="C195" t="str">
        <f>VLOOKUP(B195, Inputs!$K$5:$P$49, 6,0)</f>
        <v>F</v>
      </c>
      <c r="D195">
        <f t="shared" si="9"/>
        <v>2</v>
      </c>
      <c r="E195">
        <f t="shared" si="10"/>
        <v>2</v>
      </c>
      <c r="F195" t="s">
        <v>103</v>
      </c>
      <c r="G195">
        <f>ROUND(VLOOKUP(B195, Inputs!$K$5:$P$49, VLOOKUP(SERVMFormat!D195, Inputs!$R$5:$S$16, 2, 0)+2, 0), 3)</f>
        <v>691</v>
      </c>
      <c r="H195" t="s">
        <v>102</v>
      </c>
      <c r="I195" t="s">
        <v>105</v>
      </c>
    </row>
    <row r="196" spans="1:9" x14ac:dyDescent="0.35">
      <c r="A196">
        <f t="shared" si="8"/>
        <v>17</v>
      </c>
      <c r="B196" t="str">
        <f>VLOOKUP(A196, Inputs!$A$5:$B$44, 2, 0)</f>
        <v>Cane.Run.7</v>
      </c>
      <c r="C196" t="str">
        <f>VLOOKUP(B196, Inputs!$K$5:$P$49, 6,0)</f>
        <v>F</v>
      </c>
      <c r="D196">
        <f t="shared" si="9"/>
        <v>3</v>
      </c>
      <c r="E196">
        <f t="shared" si="10"/>
        <v>3</v>
      </c>
      <c r="F196" t="s">
        <v>103</v>
      </c>
      <c r="G196">
        <f>ROUND(VLOOKUP(B196, Inputs!$K$5:$P$49, VLOOKUP(SERVMFormat!D196, Inputs!$R$5:$S$16, 2, 0)+2, 0), 3)</f>
        <v>691</v>
      </c>
      <c r="H196" t="s">
        <v>102</v>
      </c>
      <c r="I196" t="s">
        <v>105</v>
      </c>
    </row>
    <row r="197" spans="1:9" x14ac:dyDescent="0.35">
      <c r="A197">
        <f t="shared" si="8"/>
        <v>17</v>
      </c>
      <c r="B197" t="str">
        <f>VLOOKUP(A197, Inputs!$A$5:$B$44, 2, 0)</f>
        <v>Cane.Run.7</v>
      </c>
      <c r="C197" t="str">
        <f>VLOOKUP(B197, Inputs!$K$5:$P$49, 6,0)</f>
        <v>F</v>
      </c>
      <c r="D197">
        <f t="shared" si="9"/>
        <v>4</v>
      </c>
      <c r="E197">
        <f t="shared" si="10"/>
        <v>4</v>
      </c>
      <c r="F197" t="s">
        <v>103</v>
      </c>
      <c r="G197">
        <f>ROUND(VLOOKUP(B197, Inputs!$K$5:$P$49, VLOOKUP(SERVMFormat!D197, Inputs!$R$5:$S$16, 2, 0)+2, 0), 3)</f>
        <v>691</v>
      </c>
      <c r="H197" t="s">
        <v>102</v>
      </c>
      <c r="I197" t="s">
        <v>105</v>
      </c>
    </row>
    <row r="198" spans="1:9" x14ac:dyDescent="0.35">
      <c r="A198">
        <f t="shared" si="8"/>
        <v>17</v>
      </c>
      <c r="B198" t="str">
        <f>VLOOKUP(A198, Inputs!$A$5:$B$44, 2, 0)</f>
        <v>Cane.Run.7</v>
      </c>
      <c r="C198" t="str">
        <f>VLOOKUP(B198, Inputs!$K$5:$P$49, 6,0)</f>
        <v>F</v>
      </c>
      <c r="D198">
        <f t="shared" si="9"/>
        <v>5</v>
      </c>
      <c r="E198">
        <f t="shared" si="10"/>
        <v>5</v>
      </c>
      <c r="F198" t="s">
        <v>103</v>
      </c>
      <c r="G198">
        <f>ROUND(VLOOKUP(B198, Inputs!$K$5:$P$49, VLOOKUP(SERVMFormat!D198, Inputs!$R$5:$S$16, 2, 0)+2, 0), 3)</f>
        <v>691</v>
      </c>
      <c r="H198" t="s">
        <v>102</v>
      </c>
      <c r="I198" t="s">
        <v>105</v>
      </c>
    </row>
    <row r="199" spans="1:9" x14ac:dyDescent="0.35">
      <c r="A199">
        <f t="shared" si="8"/>
        <v>17</v>
      </c>
      <c r="B199" t="str">
        <f>VLOOKUP(A199, Inputs!$A$5:$B$44, 2, 0)</f>
        <v>Cane.Run.7</v>
      </c>
      <c r="C199" t="str">
        <f>VLOOKUP(B199, Inputs!$K$5:$P$49, 6,0)</f>
        <v>F</v>
      </c>
      <c r="D199">
        <f t="shared" si="9"/>
        <v>6</v>
      </c>
      <c r="E199">
        <f t="shared" si="10"/>
        <v>6</v>
      </c>
      <c r="F199" t="s">
        <v>103</v>
      </c>
      <c r="G199">
        <f>ROUND(VLOOKUP(B199, Inputs!$K$5:$P$49, VLOOKUP(SERVMFormat!D199, Inputs!$R$5:$S$16, 2, 0)+2, 0), 3)</f>
        <v>691</v>
      </c>
      <c r="H199" t="s">
        <v>102</v>
      </c>
      <c r="I199" t="s">
        <v>105</v>
      </c>
    </row>
    <row r="200" spans="1:9" x14ac:dyDescent="0.35">
      <c r="A200">
        <f t="shared" si="8"/>
        <v>17</v>
      </c>
      <c r="B200" t="str">
        <f>VLOOKUP(A200, Inputs!$A$5:$B$44, 2, 0)</f>
        <v>Cane.Run.7</v>
      </c>
      <c r="C200" t="str">
        <f>VLOOKUP(B200, Inputs!$K$5:$P$49, 6,0)</f>
        <v>F</v>
      </c>
      <c r="D200">
        <f t="shared" si="9"/>
        <v>7</v>
      </c>
      <c r="E200">
        <f t="shared" si="10"/>
        <v>7</v>
      </c>
      <c r="F200" t="s">
        <v>103</v>
      </c>
      <c r="G200">
        <f>ROUND(VLOOKUP(B200, Inputs!$K$5:$P$49, VLOOKUP(SERVMFormat!D200, Inputs!$R$5:$S$16, 2, 0)+2, 0), 3)</f>
        <v>691</v>
      </c>
      <c r="H200" t="s">
        <v>102</v>
      </c>
      <c r="I200" t="s">
        <v>105</v>
      </c>
    </row>
    <row r="201" spans="1:9" x14ac:dyDescent="0.35">
      <c r="A201">
        <f t="shared" si="8"/>
        <v>17</v>
      </c>
      <c r="B201" t="str">
        <f>VLOOKUP(A201, Inputs!$A$5:$B$44, 2, 0)</f>
        <v>Cane.Run.7</v>
      </c>
      <c r="C201" t="str">
        <f>VLOOKUP(B201, Inputs!$K$5:$P$49, 6,0)</f>
        <v>F</v>
      </c>
      <c r="D201">
        <f t="shared" si="9"/>
        <v>8</v>
      </c>
      <c r="E201">
        <f t="shared" si="10"/>
        <v>8</v>
      </c>
      <c r="F201" t="s">
        <v>103</v>
      </c>
      <c r="G201">
        <f>ROUND(VLOOKUP(B201, Inputs!$K$5:$P$49, VLOOKUP(SERVMFormat!D201, Inputs!$R$5:$S$16, 2, 0)+2, 0), 3)</f>
        <v>691</v>
      </c>
      <c r="H201" t="s">
        <v>102</v>
      </c>
      <c r="I201" t="s">
        <v>105</v>
      </c>
    </row>
    <row r="202" spans="1:9" x14ac:dyDescent="0.35">
      <c r="A202">
        <f t="shared" si="8"/>
        <v>17</v>
      </c>
      <c r="B202" t="str">
        <f>VLOOKUP(A202, Inputs!$A$5:$B$44, 2, 0)</f>
        <v>Cane.Run.7</v>
      </c>
      <c r="C202" t="str">
        <f>VLOOKUP(B202, Inputs!$K$5:$P$49, 6,0)</f>
        <v>F</v>
      </c>
      <c r="D202">
        <f t="shared" si="9"/>
        <v>9</v>
      </c>
      <c r="E202">
        <f t="shared" si="10"/>
        <v>9</v>
      </c>
      <c r="F202" t="s">
        <v>103</v>
      </c>
      <c r="G202">
        <f>ROUND(VLOOKUP(B202, Inputs!$K$5:$P$49, VLOOKUP(SERVMFormat!D202, Inputs!$R$5:$S$16, 2, 0)+2, 0), 3)</f>
        <v>691</v>
      </c>
      <c r="H202" t="s">
        <v>102</v>
      </c>
      <c r="I202" t="s">
        <v>105</v>
      </c>
    </row>
    <row r="203" spans="1:9" x14ac:dyDescent="0.35">
      <c r="A203">
        <f t="shared" si="8"/>
        <v>17</v>
      </c>
      <c r="B203" t="str">
        <f>VLOOKUP(A203, Inputs!$A$5:$B$44, 2, 0)</f>
        <v>Cane.Run.7</v>
      </c>
      <c r="C203" t="str">
        <f>VLOOKUP(B203, Inputs!$K$5:$P$49, 6,0)</f>
        <v>F</v>
      </c>
      <c r="D203">
        <f t="shared" si="9"/>
        <v>10</v>
      </c>
      <c r="E203">
        <f t="shared" si="10"/>
        <v>10</v>
      </c>
      <c r="F203" t="s">
        <v>103</v>
      </c>
      <c r="G203">
        <f>ROUND(VLOOKUP(B203, Inputs!$K$5:$P$49, VLOOKUP(SERVMFormat!D203, Inputs!$R$5:$S$16, 2, 0)+2, 0), 3)</f>
        <v>691</v>
      </c>
      <c r="H203" t="s">
        <v>102</v>
      </c>
      <c r="I203" t="s">
        <v>105</v>
      </c>
    </row>
    <row r="204" spans="1:9" x14ac:dyDescent="0.35">
      <c r="A204">
        <f t="shared" si="8"/>
        <v>17</v>
      </c>
      <c r="B204" t="str">
        <f>VLOOKUP(A204, Inputs!$A$5:$B$44, 2, 0)</f>
        <v>Cane.Run.7</v>
      </c>
      <c r="C204" t="str">
        <f>VLOOKUP(B204, Inputs!$K$5:$P$49, 6,0)</f>
        <v>F</v>
      </c>
      <c r="D204">
        <f t="shared" si="9"/>
        <v>11</v>
      </c>
      <c r="E204">
        <f t="shared" si="10"/>
        <v>11</v>
      </c>
      <c r="F204" t="s">
        <v>103</v>
      </c>
      <c r="G204">
        <f>ROUND(VLOOKUP(B204, Inputs!$K$5:$P$49, VLOOKUP(SERVMFormat!D204, Inputs!$R$5:$S$16, 2, 0)+2, 0), 3)</f>
        <v>691</v>
      </c>
      <c r="H204" t="s">
        <v>102</v>
      </c>
      <c r="I204" t="s">
        <v>105</v>
      </c>
    </row>
    <row r="205" spans="1:9" x14ac:dyDescent="0.35">
      <c r="A205">
        <f t="shared" si="8"/>
        <v>17</v>
      </c>
      <c r="B205" t="str">
        <f>VLOOKUP(A205, Inputs!$A$5:$B$44, 2, 0)</f>
        <v>Cane.Run.7</v>
      </c>
      <c r="C205" t="str">
        <f>VLOOKUP(B205, Inputs!$K$5:$P$49, 6,0)</f>
        <v>F</v>
      </c>
      <c r="D205">
        <f t="shared" si="9"/>
        <v>12</v>
      </c>
      <c r="E205">
        <f t="shared" si="10"/>
        <v>12</v>
      </c>
      <c r="F205" t="s">
        <v>103</v>
      </c>
      <c r="G205">
        <f>ROUND(VLOOKUP(B205, Inputs!$K$5:$P$49, VLOOKUP(SERVMFormat!D205, Inputs!$R$5:$S$16, 2, 0)+2, 0), 3)</f>
        <v>691</v>
      </c>
      <c r="H205" t="s">
        <v>102</v>
      </c>
      <c r="I205" t="s">
        <v>105</v>
      </c>
    </row>
    <row r="206" spans="1:9" x14ac:dyDescent="0.35">
      <c r="A206">
        <f t="shared" si="8"/>
        <v>18</v>
      </c>
      <c r="B206" t="str">
        <f>VLOOKUP(A206, Inputs!$A$5:$B$44, 2, 0)</f>
        <v>Ghent.1</v>
      </c>
      <c r="C206" t="str">
        <f>VLOOKUP(B206, Inputs!$K$5:$P$49, 6,0)</f>
        <v>F</v>
      </c>
      <c r="D206">
        <f t="shared" si="9"/>
        <v>1</v>
      </c>
      <c r="E206">
        <f t="shared" si="10"/>
        <v>1</v>
      </c>
      <c r="F206" t="s">
        <v>103</v>
      </c>
      <c r="G206">
        <f>ROUND(VLOOKUP(B206, Inputs!$K$5:$P$49, VLOOKUP(SERVMFormat!D206, Inputs!$R$5:$S$16, 2, 0)+2, 0), 3)</f>
        <v>479</v>
      </c>
      <c r="H206" t="s">
        <v>102</v>
      </c>
      <c r="I206" t="s">
        <v>105</v>
      </c>
    </row>
    <row r="207" spans="1:9" x14ac:dyDescent="0.35">
      <c r="A207">
        <f t="shared" ref="A207:A270" si="11">A195+1</f>
        <v>18</v>
      </c>
      <c r="B207" t="str">
        <f>VLOOKUP(A207, Inputs!$A$5:$B$44, 2, 0)</f>
        <v>Ghent.1</v>
      </c>
      <c r="C207" t="str">
        <f>VLOOKUP(B207, Inputs!$K$5:$P$49, 6,0)</f>
        <v>F</v>
      </c>
      <c r="D207">
        <f t="shared" ref="D207:D270" si="12">D195</f>
        <v>2</v>
      </c>
      <c r="E207">
        <f t="shared" si="10"/>
        <v>2</v>
      </c>
      <c r="F207" t="s">
        <v>103</v>
      </c>
      <c r="G207">
        <f>ROUND(VLOOKUP(B207, Inputs!$K$5:$P$49, VLOOKUP(SERVMFormat!D207, Inputs!$R$5:$S$16, 2, 0)+2, 0), 3)</f>
        <v>479</v>
      </c>
      <c r="H207" t="s">
        <v>102</v>
      </c>
      <c r="I207" t="s">
        <v>105</v>
      </c>
    </row>
    <row r="208" spans="1:9" x14ac:dyDescent="0.35">
      <c r="A208">
        <f t="shared" si="11"/>
        <v>18</v>
      </c>
      <c r="B208" t="str">
        <f>VLOOKUP(A208, Inputs!$A$5:$B$44, 2, 0)</f>
        <v>Ghent.1</v>
      </c>
      <c r="C208" t="str">
        <f>VLOOKUP(B208, Inputs!$K$5:$P$49, 6,0)</f>
        <v>F</v>
      </c>
      <c r="D208">
        <f t="shared" si="12"/>
        <v>3</v>
      </c>
      <c r="E208">
        <f t="shared" si="10"/>
        <v>3</v>
      </c>
      <c r="F208" t="s">
        <v>103</v>
      </c>
      <c r="G208">
        <f>ROUND(VLOOKUP(B208, Inputs!$K$5:$P$49, VLOOKUP(SERVMFormat!D208, Inputs!$R$5:$S$16, 2, 0)+2, 0), 3)</f>
        <v>477</v>
      </c>
      <c r="H208" t="s">
        <v>102</v>
      </c>
      <c r="I208" t="s">
        <v>105</v>
      </c>
    </row>
    <row r="209" spans="1:9" x14ac:dyDescent="0.35">
      <c r="A209">
        <f t="shared" si="11"/>
        <v>18</v>
      </c>
      <c r="B209" t="str">
        <f>VLOOKUP(A209, Inputs!$A$5:$B$44, 2, 0)</f>
        <v>Ghent.1</v>
      </c>
      <c r="C209" t="str">
        <f>VLOOKUP(B209, Inputs!$K$5:$P$49, 6,0)</f>
        <v>F</v>
      </c>
      <c r="D209">
        <f t="shared" si="12"/>
        <v>4</v>
      </c>
      <c r="E209">
        <f t="shared" si="10"/>
        <v>4</v>
      </c>
      <c r="F209" t="s">
        <v>103</v>
      </c>
      <c r="G209">
        <f>ROUND(VLOOKUP(B209, Inputs!$K$5:$P$49, VLOOKUP(SERVMFormat!D209, Inputs!$R$5:$S$16, 2, 0)+2, 0), 3)</f>
        <v>477</v>
      </c>
      <c r="H209" t="s">
        <v>102</v>
      </c>
      <c r="I209" t="s">
        <v>105</v>
      </c>
    </row>
    <row r="210" spans="1:9" x14ac:dyDescent="0.35">
      <c r="A210">
        <f t="shared" si="11"/>
        <v>18</v>
      </c>
      <c r="B210" t="str">
        <f>VLOOKUP(A210, Inputs!$A$5:$B$44, 2, 0)</f>
        <v>Ghent.1</v>
      </c>
      <c r="C210" t="str">
        <f>VLOOKUP(B210, Inputs!$K$5:$P$49, 6,0)</f>
        <v>F</v>
      </c>
      <c r="D210">
        <f t="shared" si="12"/>
        <v>5</v>
      </c>
      <c r="E210">
        <f t="shared" si="10"/>
        <v>5</v>
      </c>
      <c r="F210" t="s">
        <v>103</v>
      </c>
      <c r="G210">
        <f>ROUND(VLOOKUP(B210, Inputs!$K$5:$P$49, VLOOKUP(SERVMFormat!D210, Inputs!$R$5:$S$16, 2, 0)+2, 0), 3)</f>
        <v>477</v>
      </c>
      <c r="H210" t="s">
        <v>102</v>
      </c>
      <c r="I210" t="s">
        <v>105</v>
      </c>
    </row>
    <row r="211" spans="1:9" x14ac:dyDescent="0.35">
      <c r="A211">
        <f t="shared" si="11"/>
        <v>18</v>
      </c>
      <c r="B211" t="str">
        <f>VLOOKUP(A211, Inputs!$A$5:$B$44, 2, 0)</f>
        <v>Ghent.1</v>
      </c>
      <c r="C211" t="str">
        <f>VLOOKUP(B211, Inputs!$K$5:$P$49, 6,0)</f>
        <v>F</v>
      </c>
      <c r="D211">
        <f t="shared" si="12"/>
        <v>6</v>
      </c>
      <c r="E211">
        <f t="shared" si="10"/>
        <v>6</v>
      </c>
      <c r="F211" t="s">
        <v>103</v>
      </c>
      <c r="G211">
        <f>ROUND(VLOOKUP(B211, Inputs!$K$5:$P$49, VLOOKUP(SERVMFormat!D211, Inputs!$R$5:$S$16, 2, 0)+2, 0), 3)</f>
        <v>475</v>
      </c>
      <c r="H211" t="s">
        <v>102</v>
      </c>
      <c r="I211" t="s">
        <v>105</v>
      </c>
    </row>
    <row r="212" spans="1:9" x14ac:dyDescent="0.35">
      <c r="A212">
        <f t="shared" si="11"/>
        <v>18</v>
      </c>
      <c r="B212" t="str">
        <f>VLOOKUP(A212, Inputs!$A$5:$B$44, 2, 0)</f>
        <v>Ghent.1</v>
      </c>
      <c r="C212" t="str">
        <f>VLOOKUP(B212, Inputs!$K$5:$P$49, 6,0)</f>
        <v>F</v>
      </c>
      <c r="D212">
        <f t="shared" si="12"/>
        <v>7</v>
      </c>
      <c r="E212">
        <f t="shared" si="10"/>
        <v>7</v>
      </c>
      <c r="F212" t="s">
        <v>103</v>
      </c>
      <c r="G212">
        <f>ROUND(VLOOKUP(B212, Inputs!$K$5:$P$49, VLOOKUP(SERVMFormat!D212, Inputs!$R$5:$S$16, 2, 0)+2, 0), 3)</f>
        <v>475</v>
      </c>
      <c r="H212" t="s">
        <v>102</v>
      </c>
      <c r="I212" t="s">
        <v>105</v>
      </c>
    </row>
    <row r="213" spans="1:9" x14ac:dyDescent="0.35">
      <c r="A213">
        <f t="shared" si="11"/>
        <v>18</v>
      </c>
      <c r="B213" t="str">
        <f>VLOOKUP(A213, Inputs!$A$5:$B$44, 2, 0)</f>
        <v>Ghent.1</v>
      </c>
      <c r="C213" t="str">
        <f>VLOOKUP(B213, Inputs!$K$5:$P$49, 6,0)</f>
        <v>F</v>
      </c>
      <c r="D213">
        <f t="shared" si="12"/>
        <v>8</v>
      </c>
      <c r="E213">
        <f t="shared" si="10"/>
        <v>8</v>
      </c>
      <c r="F213" t="s">
        <v>103</v>
      </c>
      <c r="G213">
        <f>ROUND(VLOOKUP(B213, Inputs!$K$5:$P$49, VLOOKUP(SERVMFormat!D213, Inputs!$R$5:$S$16, 2, 0)+2, 0), 3)</f>
        <v>475</v>
      </c>
      <c r="H213" t="s">
        <v>102</v>
      </c>
      <c r="I213" t="s">
        <v>105</v>
      </c>
    </row>
    <row r="214" spans="1:9" x14ac:dyDescent="0.35">
      <c r="A214">
        <f t="shared" si="11"/>
        <v>18</v>
      </c>
      <c r="B214" t="str">
        <f>VLOOKUP(A214, Inputs!$A$5:$B$44, 2, 0)</f>
        <v>Ghent.1</v>
      </c>
      <c r="C214" t="str">
        <f>VLOOKUP(B214, Inputs!$K$5:$P$49, 6,0)</f>
        <v>F</v>
      </c>
      <c r="D214">
        <f t="shared" si="12"/>
        <v>9</v>
      </c>
      <c r="E214">
        <f t="shared" si="10"/>
        <v>9</v>
      </c>
      <c r="F214" t="s">
        <v>103</v>
      </c>
      <c r="G214">
        <f>ROUND(VLOOKUP(B214, Inputs!$K$5:$P$49, VLOOKUP(SERVMFormat!D214, Inputs!$R$5:$S$16, 2, 0)+2, 0), 3)</f>
        <v>477</v>
      </c>
      <c r="H214" t="s">
        <v>102</v>
      </c>
      <c r="I214" t="s">
        <v>105</v>
      </c>
    </row>
    <row r="215" spans="1:9" x14ac:dyDescent="0.35">
      <c r="A215">
        <f t="shared" si="11"/>
        <v>18</v>
      </c>
      <c r="B215" t="str">
        <f>VLOOKUP(A215, Inputs!$A$5:$B$44, 2, 0)</f>
        <v>Ghent.1</v>
      </c>
      <c r="C215" t="str">
        <f>VLOOKUP(B215, Inputs!$K$5:$P$49, 6,0)</f>
        <v>F</v>
      </c>
      <c r="D215">
        <f t="shared" si="12"/>
        <v>10</v>
      </c>
      <c r="E215">
        <f t="shared" si="10"/>
        <v>10</v>
      </c>
      <c r="F215" t="s">
        <v>103</v>
      </c>
      <c r="G215">
        <f>ROUND(VLOOKUP(B215, Inputs!$K$5:$P$49, VLOOKUP(SERVMFormat!D215, Inputs!$R$5:$S$16, 2, 0)+2, 0), 3)</f>
        <v>477</v>
      </c>
      <c r="H215" t="s">
        <v>102</v>
      </c>
      <c r="I215" t="s">
        <v>105</v>
      </c>
    </row>
    <row r="216" spans="1:9" x14ac:dyDescent="0.35">
      <c r="A216">
        <f t="shared" si="11"/>
        <v>18</v>
      </c>
      <c r="B216" t="str">
        <f>VLOOKUP(A216, Inputs!$A$5:$B$44, 2, 0)</f>
        <v>Ghent.1</v>
      </c>
      <c r="C216" t="str">
        <f>VLOOKUP(B216, Inputs!$K$5:$P$49, 6,0)</f>
        <v>F</v>
      </c>
      <c r="D216">
        <f t="shared" si="12"/>
        <v>11</v>
      </c>
      <c r="E216">
        <f t="shared" si="10"/>
        <v>11</v>
      </c>
      <c r="F216" t="s">
        <v>103</v>
      </c>
      <c r="G216">
        <f>ROUND(VLOOKUP(B216, Inputs!$K$5:$P$49, VLOOKUP(SERVMFormat!D216, Inputs!$R$5:$S$16, 2, 0)+2, 0), 3)</f>
        <v>477</v>
      </c>
      <c r="H216" t="s">
        <v>102</v>
      </c>
      <c r="I216" t="s">
        <v>105</v>
      </c>
    </row>
    <row r="217" spans="1:9" x14ac:dyDescent="0.35">
      <c r="A217">
        <f t="shared" si="11"/>
        <v>18</v>
      </c>
      <c r="B217" t="str">
        <f>VLOOKUP(A217, Inputs!$A$5:$B$44, 2, 0)</f>
        <v>Ghent.1</v>
      </c>
      <c r="C217" t="str">
        <f>VLOOKUP(B217, Inputs!$K$5:$P$49, 6,0)</f>
        <v>F</v>
      </c>
      <c r="D217">
        <f t="shared" si="12"/>
        <v>12</v>
      </c>
      <c r="E217">
        <f t="shared" si="10"/>
        <v>12</v>
      </c>
      <c r="F217" t="s">
        <v>103</v>
      </c>
      <c r="G217">
        <f>ROUND(VLOOKUP(B217, Inputs!$K$5:$P$49, VLOOKUP(SERVMFormat!D217, Inputs!$R$5:$S$16, 2, 0)+2, 0), 3)</f>
        <v>479</v>
      </c>
      <c r="H217" t="s">
        <v>102</v>
      </c>
      <c r="I217" t="s">
        <v>105</v>
      </c>
    </row>
    <row r="218" spans="1:9" x14ac:dyDescent="0.35">
      <c r="A218">
        <f t="shared" si="11"/>
        <v>19</v>
      </c>
      <c r="B218" t="str">
        <f>VLOOKUP(A218, Inputs!$A$5:$B$44, 2, 0)</f>
        <v>Ghent.2</v>
      </c>
      <c r="C218" t="str">
        <f>VLOOKUP(B218, Inputs!$K$5:$P$49, 6,0)</f>
        <v>F</v>
      </c>
      <c r="D218">
        <f t="shared" si="12"/>
        <v>1</v>
      </c>
      <c r="E218">
        <f t="shared" si="10"/>
        <v>1</v>
      </c>
      <c r="F218" t="s">
        <v>103</v>
      </c>
      <c r="G218">
        <f>ROUND(VLOOKUP(B218, Inputs!$K$5:$P$49, VLOOKUP(SERVMFormat!D218, Inputs!$R$5:$S$16, 2, 0)+2, 0), 3)</f>
        <v>486</v>
      </c>
      <c r="H218" t="s">
        <v>102</v>
      </c>
      <c r="I218" t="s">
        <v>105</v>
      </c>
    </row>
    <row r="219" spans="1:9" x14ac:dyDescent="0.35">
      <c r="A219">
        <f t="shared" si="11"/>
        <v>19</v>
      </c>
      <c r="B219" t="str">
        <f>VLOOKUP(A219, Inputs!$A$5:$B$44, 2, 0)</f>
        <v>Ghent.2</v>
      </c>
      <c r="C219" t="str">
        <f>VLOOKUP(B219, Inputs!$K$5:$P$49, 6,0)</f>
        <v>F</v>
      </c>
      <c r="D219">
        <f t="shared" si="12"/>
        <v>2</v>
      </c>
      <c r="E219">
        <f t="shared" si="10"/>
        <v>2</v>
      </c>
      <c r="F219" t="s">
        <v>103</v>
      </c>
      <c r="G219">
        <f>ROUND(VLOOKUP(B219, Inputs!$K$5:$P$49, VLOOKUP(SERVMFormat!D219, Inputs!$R$5:$S$16, 2, 0)+2, 0), 3)</f>
        <v>486</v>
      </c>
      <c r="H219" t="s">
        <v>102</v>
      </c>
      <c r="I219" t="s">
        <v>105</v>
      </c>
    </row>
    <row r="220" spans="1:9" x14ac:dyDescent="0.35">
      <c r="A220">
        <f t="shared" si="11"/>
        <v>19</v>
      </c>
      <c r="B220" t="str">
        <f>VLOOKUP(A220, Inputs!$A$5:$B$44, 2, 0)</f>
        <v>Ghent.2</v>
      </c>
      <c r="C220" t="str">
        <f>VLOOKUP(B220, Inputs!$K$5:$P$49, 6,0)</f>
        <v>F</v>
      </c>
      <c r="D220">
        <f t="shared" si="12"/>
        <v>3</v>
      </c>
      <c r="E220">
        <f t="shared" si="10"/>
        <v>3</v>
      </c>
      <c r="F220" t="s">
        <v>103</v>
      </c>
      <c r="G220">
        <f>ROUND(VLOOKUP(B220, Inputs!$K$5:$P$49, VLOOKUP(SERVMFormat!D220, Inputs!$R$5:$S$16, 2, 0)+2, 0), 3)</f>
        <v>485.5</v>
      </c>
      <c r="H220" t="s">
        <v>102</v>
      </c>
      <c r="I220" t="s">
        <v>105</v>
      </c>
    </row>
    <row r="221" spans="1:9" x14ac:dyDescent="0.35">
      <c r="A221">
        <f t="shared" si="11"/>
        <v>19</v>
      </c>
      <c r="B221" t="str">
        <f>VLOOKUP(A221, Inputs!$A$5:$B$44, 2, 0)</f>
        <v>Ghent.2</v>
      </c>
      <c r="C221" t="str">
        <f>VLOOKUP(B221, Inputs!$K$5:$P$49, 6,0)</f>
        <v>F</v>
      </c>
      <c r="D221">
        <f t="shared" si="12"/>
        <v>4</v>
      </c>
      <c r="E221">
        <f t="shared" si="10"/>
        <v>4</v>
      </c>
      <c r="F221" t="s">
        <v>103</v>
      </c>
      <c r="G221">
        <f>ROUND(VLOOKUP(B221, Inputs!$K$5:$P$49, VLOOKUP(SERVMFormat!D221, Inputs!$R$5:$S$16, 2, 0)+2, 0), 3)</f>
        <v>485.5</v>
      </c>
      <c r="H221" t="s">
        <v>102</v>
      </c>
      <c r="I221" t="s">
        <v>105</v>
      </c>
    </row>
    <row r="222" spans="1:9" x14ac:dyDescent="0.35">
      <c r="A222">
        <f t="shared" si="11"/>
        <v>19</v>
      </c>
      <c r="B222" t="str">
        <f>VLOOKUP(A222, Inputs!$A$5:$B$44, 2, 0)</f>
        <v>Ghent.2</v>
      </c>
      <c r="C222" t="str">
        <f>VLOOKUP(B222, Inputs!$K$5:$P$49, 6,0)</f>
        <v>F</v>
      </c>
      <c r="D222">
        <f t="shared" si="12"/>
        <v>5</v>
      </c>
      <c r="E222">
        <f t="shared" si="10"/>
        <v>5</v>
      </c>
      <c r="F222" t="s">
        <v>103</v>
      </c>
      <c r="G222">
        <f>ROUND(VLOOKUP(B222, Inputs!$K$5:$P$49, VLOOKUP(SERVMFormat!D222, Inputs!$R$5:$S$16, 2, 0)+2, 0), 3)</f>
        <v>485.5</v>
      </c>
      <c r="H222" t="s">
        <v>102</v>
      </c>
      <c r="I222" t="s">
        <v>105</v>
      </c>
    </row>
    <row r="223" spans="1:9" x14ac:dyDescent="0.35">
      <c r="A223">
        <f t="shared" si="11"/>
        <v>19</v>
      </c>
      <c r="B223" t="str">
        <f>VLOOKUP(A223, Inputs!$A$5:$B$44, 2, 0)</f>
        <v>Ghent.2</v>
      </c>
      <c r="C223" t="str">
        <f>VLOOKUP(B223, Inputs!$K$5:$P$49, 6,0)</f>
        <v>F</v>
      </c>
      <c r="D223">
        <f t="shared" si="12"/>
        <v>6</v>
      </c>
      <c r="E223">
        <f t="shared" si="10"/>
        <v>6</v>
      </c>
      <c r="F223" t="s">
        <v>103</v>
      </c>
      <c r="G223">
        <f>ROUND(VLOOKUP(B223, Inputs!$K$5:$P$49, VLOOKUP(SERVMFormat!D223, Inputs!$R$5:$S$16, 2, 0)+2, 0), 3)</f>
        <v>485</v>
      </c>
      <c r="H223" t="s">
        <v>102</v>
      </c>
      <c r="I223" t="s">
        <v>105</v>
      </c>
    </row>
    <row r="224" spans="1:9" x14ac:dyDescent="0.35">
      <c r="A224">
        <f t="shared" si="11"/>
        <v>19</v>
      </c>
      <c r="B224" t="str">
        <f>VLOOKUP(A224, Inputs!$A$5:$B$44, 2, 0)</f>
        <v>Ghent.2</v>
      </c>
      <c r="C224" t="str">
        <f>VLOOKUP(B224, Inputs!$K$5:$P$49, 6,0)</f>
        <v>F</v>
      </c>
      <c r="D224">
        <f t="shared" si="12"/>
        <v>7</v>
      </c>
      <c r="E224">
        <f t="shared" si="10"/>
        <v>7</v>
      </c>
      <c r="F224" t="s">
        <v>103</v>
      </c>
      <c r="G224">
        <f>ROUND(VLOOKUP(B224, Inputs!$K$5:$P$49, VLOOKUP(SERVMFormat!D224, Inputs!$R$5:$S$16, 2, 0)+2, 0), 3)</f>
        <v>485</v>
      </c>
      <c r="H224" t="s">
        <v>102</v>
      </c>
      <c r="I224" t="s">
        <v>105</v>
      </c>
    </row>
    <row r="225" spans="1:9" x14ac:dyDescent="0.35">
      <c r="A225">
        <f t="shared" si="11"/>
        <v>19</v>
      </c>
      <c r="B225" t="str">
        <f>VLOOKUP(A225, Inputs!$A$5:$B$44, 2, 0)</f>
        <v>Ghent.2</v>
      </c>
      <c r="C225" t="str">
        <f>VLOOKUP(B225, Inputs!$K$5:$P$49, 6,0)</f>
        <v>F</v>
      </c>
      <c r="D225">
        <f t="shared" si="12"/>
        <v>8</v>
      </c>
      <c r="E225">
        <f t="shared" si="10"/>
        <v>8</v>
      </c>
      <c r="F225" t="s">
        <v>103</v>
      </c>
      <c r="G225">
        <f>ROUND(VLOOKUP(B225, Inputs!$K$5:$P$49, VLOOKUP(SERVMFormat!D225, Inputs!$R$5:$S$16, 2, 0)+2, 0), 3)</f>
        <v>485</v>
      </c>
      <c r="H225" t="s">
        <v>102</v>
      </c>
      <c r="I225" t="s">
        <v>105</v>
      </c>
    </row>
    <row r="226" spans="1:9" x14ac:dyDescent="0.35">
      <c r="A226">
        <f t="shared" si="11"/>
        <v>19</v>
      </c>
      <c r="B226" t="str">
        <f>VLOOKUP(A226, Inputs!$A$5:$B$44, 2, 0)</f>
        <v>Ghent.2</v>
      </c>
      <c r="C226" t="str">
        <f>VLOOKUP(B226, Inputs!$K$5:$P$49, 6,0)</f>
        <v>F</v>
      </c>
      <c r="D226">
        <f t="shared" si="12"/>
        <v>9</v>
      </c>
      <c r="E226">
        <f t="shared" si="10"/>
        <v>9</v>
      </c>
      <c r="F226" t="s">
        <v>103</v>
      </c>
      <c r="G226">
        <f>ROUND(VLOOKUP(B226, Inputs!$K$5:$P$49, VLOOKUP(SERVMFormat!D226, Inputs!$R$5:$S$16, 2, 0)+2, 0), 3)</f>
        <v>485.5</v>
      </c>
      <c r="H226" t="s">
        <v>102</v>
      </c>
      <c r="I226" t="s">
        <v>105</v>
      </c>
    </row>
    <row r="227" spans="1:9" x14ac:dyDescent="0.35">
      <c r="A227">
        <f t="shared" si="11"/>
        <v>19</v>
      </c>
      <c r="B227" t="str">
        <f>VLOOKUP(A227, Inputs!$A$5:$B$44, 2, 0)</f>
        <v>Ghent.2</v>
      </c>
      <c r="C227" t="str">
        <f>VLOOKUP(B227, Inputs!$K$5:$P$49, 6,0)</f>
        <v>F</v>
      </c>
      <c r="D227">
        <f t="shared" si="12"/>
        <v>10</v>
      </c>
      <c r="E227">
        <f t="shared" si="10"/>
        <v>10</v>
      </c>
      <c r="F227" t="s">
        <v>103</v>
      </c>
      <c r="G227">
        <f>ROUND(VLOOKUP(B227, Inputs!$K$5:$P$49, VLOOKUP(SERVMFormat!D227, Inputs!$R$5:$S$16, 2, 0)+2, 0), 3)</f>
        <v>485.5</v>
      </c>
      <c r="H227" t="s">
        <v>102</v>
      </c>
      <c r="I227" t="s">
        <v>105</v>
      </c>
    </row>
    <row r="228" spans="1:9" x14ac:dyDescent="0.35">
      <c r="A228">
        <f t="shared" si="11"/>
        <v>19</v>
      </c>
      <c r="B228" t="str">
        <f>VLOOKUP(A228, Inputs!$A$5:$B$44, 2, 0)</f>
        <v>Ghent.2</v>
      </c>
      <c r="C228" t="str">
        <f>VLOOKUP(B228, Inputs!$K$5:$P$49, 6,0)</f>
        <v>F</v>
      </c>
      <c r="D228">
        <f t="shared" si="12"/>
        <v>11</v>
      </c>
      <c r="E228">
        <f t="shared" si="10"/>
        <v>11</v>
      </c>
      <c r="F228" t="s">
        <v>103</v>
      </c>
      <c r="G228">
        <f>ROUND(VLOOKUP(B228, Inputs!$K$5:$P$49, VLOOKUP(SERVMFormat!D228, Inputs!$R$5:$S$16, 2, 0)+2, 0), 3)</f>
        <v>485.5</v>
      </c>
      <c r="H228" t="s">
        <v>102</v>
      </c>
      <c r="I228" t="s">
        <v>105</v>
      </c>
    </row>
    <row r="229" spans="1:9" x14ac:dyDescent="0.35">
      <c r="A229">
        <f t="shared" si="11"/>
        <v>19</v>
      </c>
      <c r="B229" t="str">
        <f>VLOOKUP(A229, Inputs!$A$5:$B$44, 2, 0)</f>
        <v>Ghent.2</v>
      </c>
      <c r="C229" t="str">
        <f>VLOOKUP(B229, Inputs!$K$5:$P$49, 6,0)</f>
        <v>F</v>
      </c>
      <c r="D229">
        <f t="shared" si="12"/>
        <v>12</v>
      </c>
      <c r="E229">
        <f t="shared" si="10"/>
        <v>12</v>
      </c>
      <c r="F229" t="s">
        <v>103</v>
      </c>
      <c r="G229">
        <f>ROUND(VLOOKUP(B229, Inputs!$K$5:$P$49, VLOOKUP(SERVMFormat!D229, Inputs!$R$5:$S$16, 2, 0)+2, 0), 3)</f>
        <v>486</v>
      </c>
      <c r="H229" t="s">
        <v>102</v>
      </c>
      <c r="I229" t="s">
        <v>105</v>
      </c>
    </row>
    <row r="230" spans="1:9" x14ac:dyDescent="0.35">
      <c r="A230">
        <f t="shared" si="11"/>
        <v>20</v>
      </c>
      <c r="B230" t="str">
        <f>VLOOKUP(A230, Inputs!$A$5:$B$44, 2, 0)</f>
        <v>Ghent.3</v>
      </c>
      <c r="C230" t="str">
        <f>VLOOKUP(B230, Inputs!$K$5:$P$49, 6,0)</f>
        <v>F</v>
      </c>
      <c r="D230">
        <f t="shared" si="12"/>
        <v>1</v>
      </c>
      <c r="E230">
        <f t="shared" si="10"/>
        <v>1</v>
      </c>
      <c r="F230" t="s">
        <v>103</v>
      </c>
      <c r="G230">
        <f>ROUND(VLOOKUP(B230, Inputs!$K$5:$P$49, VLOOKUP(SERVMFormat!D230, Inputs!$R$5:$S$16, 2, 0)+2, 0), 3)</f>
        <v>476</v>
      </c>
      <c r="H230" t="s">
        <v>102</v>
      </c>
      <c r="I230" t="s">
        <v>105</v>
      </c>
    </row>
    <row r="231" spans="1:9" x14ac:dyDescent="0.35">
      <c r="A231">
        <f t="shared" si="11"/>
        <v>20</v>
      </c>
      <c r="B231" t="str">
        <f>VLOOKUP(A231, Inputs!$A$5:$B$44, 2, 0)</f>
        <v>Ghent.3</v>
      </c>
      <c r="C231" t="str">
        <f>VLOOKUP(B231, Inputs!$K$5:$P$49, 6,0)</f>
        <v>F</v>
      </c>
      <c r="D231">
        <f t="shared" si="12"/>
        <v>2</v>
      </c>
      <c r="E231">
        <f t="shared" si="10"/>
        <v>2</v>
      </c>
      <c r="F231" t="s">
        <v>103</v>
      </c>
      <c r="G231">
        <f>ROUND(VLOOKUP(B231, Inputs!$K$5:$P$49, VLOOKUP(SERVMFormat!D231, Inputs!$R$5:$S$16, 2, 0)+2, 0), 3)</f>
        <v>476</v>
      </c>
      <c r="H231" t="s">
        <v>102</v>
      </c>
      <c r="I231" t="s">
        <v>105</v>
      </c>
    </row>
    <row r="232" spans="1:9" x14ac:dyDescent="0.35">
      <c r="A232">
        <f t="shared" si="11"/>
        <v>20</v>
      </c>
      <c r="B232" t="str">
        <f>VLOOKUP(A232, Inputs!$A$5:$B$44, 2, 0)</f>
        <v>Ghent.3</v>
      </c>
      <c r="C232" t="str">
        <f>VLOOKUP(B232, Inputs!$K$5:$P$49, 6,0)</f>
        <v>F</v>
      </c>
      <c r="D232">
        <f t="shared" si="12"/>
        <v>3</v>
      </c>
      <c r="E232">
        <f t="shared" si="10"/>
        <v>3</v>
      </c>
      <c r="F232" t="s">
        <v>103</v>
      </c>
      <c r="G232">
        <f>ROUND(VLOOKUP(B232, Inputs!$K$5:$P$49, VLOOKUP(SERVMFormat!D232, Inputs!$R$5:$S$16, 2, 0)+2, 0), 3)</f>
        <v>478.5</v>
      </c>
      <c r="H232" t="s">
        <v>102</v>
      </c>
      <c r="I232" t="s">
        <v>105</v>
      </c>
    </row>
    <row r="233" spans="1:9" x14ac:dyDescent="0.35">
      <c r="A233">
        <f t="shared" si="11"/>
        <v>20</v>
      </c>
      <c r="B233" t="str">
        <f>VLOOKUP(A233, Inputs!$A$5:$B$44, 2, 0)</f>
        <v>Ghent.3</v>
      </c>
      <c r="C233" t="str">
        <f>VLOOKUP(B233, Inputs!$K$5:$P$49, 6,0)</f>
        <v>F</v>
      </c>
      <c r="D233">
        <f t="shared" si="12"/>
        <v>4</v>
      </c>
      <c r="E233">
        <f t="shared" si="10"/>
        <v>4</v>
      </c>
      <c r="F233" t="s">
        <v>103</v>
      </c>
      <c r="G233">
        <f>ROUND(VLOOKUP(B233, Inputs!$K$5:$P$49, VLOOKUP(SERVMFormat!D233, Inputs!$R$5:$S$16, 2, 0)+2, 0), 3)</f>
        <v>478.5</v>
      </c>
      <c r="H233" t="s">
        <v>102</v>
      </c>
      <c r="I233" t="s">
        <v>105</v>
      </c>
    </row>
    <row r="234" spans="1:9" x14ac:dyDescent="0.35">
      <c r="A234">
        <f t="shared" si="11"/>
        <v>20</v>
      </c>
      <c r="B234" t="str">
        <f>VLOOKUP(A234, Inputs!$A$5:$B$44, 2, 0)</f>
        <v>Ghent.3</v>
      </c>
      <c r="C234" t="str">
        <f>VLOOKUP(B234, Inputs!$K$5:$P$49, 6,0)</f>
        <v>F</v>
      </c>
      <c r="D234">
        <f t="shared" si="12"/>
        <v>5</v>
      </c>
      <c r="E234">
        <f t="shared" si="10"/>
        <v>5</v>
      </c>
      <c r="F234" t="s">
        <v>103</v>
      </c>
      <c r="G234">
        <f>ROUND(VLOOKUP(B234, Inputs!$K$5:$P$49, VLOOKUP(SERVMFormat!D234, Inputs!$R$5:$S$16, 2, 0)+2, 0), 3)</f>
        <v>478.5</v>
      </c>
      <c r="H234" t="s">
        <v>102</v>
      </c>
      <c r="I234" t="s">
        <v>105</v>
      </c>
    </row>
    <row r="235" spans="1:9" x14ac:dyDescent="0.35">
      <c r="A235">
        <f t="shared" si="11"/>
        <v>20</v>
      </c>
      <c r="B235" t="str">
        <f>VLOOKUP(A235, Inputs!$A$5:$B$44, 2, 0)</f>
        <v>Ghent.3</v>
      </c>
      <c r="C235" t="str">
        <f>VLOOKUP(B235, Inputs!$K$5:$P$49, 6,0)</f>
        <v>F</v>
      </c>
      <c r="D235">
        <f t="shared" si="12"/>
        <v>6</v>
      </c>
      <c r="E235">
        <f t="shared" si="10"/>
        <v>6</v>
      </c>
      <c r="F235" t="s">
        <v>103</v>
      </c>
      <c r="G235">
        <f>ROUND(VLOOKUP(B235, Inputs!$K$5:$P$49, VLOOKUP(SERVMFormat!D235, Inputs!$R$5:$S$16, 2, 0)+2, 0), 3)</f>
        <v>481</v>
      </c>
      <c r="H235" t="s">
        <v>102</v>
      </c>
      <c r="I235" t="s">
        <v>105</v>
      </c>
    </row>
    <row r="236" spans="1:9" x14ac:dyDescent="0.35">
      <c r="A236">
        <f t="shared" si="11"/>
        <v>20</v>
      </c>
      <c r="B236" t="str">
        <f>VLOOKUP(A236, Inputs!$A$5:$B$44, 2, 0)</f>
        <v>Ghent.3</v>
      </c>
      <c r="C236" t="str">
        <f>VLOOKUP(B236, Inputs!$K$5:$P$49, 6,0)</f>
        <v>F</v>
      </c>
      <c r="D236">
        <f t="shared" si="12"/>
        <v>7</v>
      </c>
      <c r="E236">
        <f t="shared" si="10"/>
        <v>7</v>
      </c>
      <c r="F236" t="s">
        <v>103</v>
      </c>
      <c r="G236">
        <f>ROUND(VLOOKUP(B236, Inputs!$K$5:$P$49, VLOOKUP(SERVMFormat!D236, Inputs!$R$5:$S$16, 2, 0)+2, 0), 3)</f>
        <v>481</v>
      </c>
      <c r="H236" t="s">
        <v>102</v>
      </c>
      <c r="I236" t="s">
        <v>105</v>
      </c>
    </row>
    <row r="237" spans="1:9" x14ac:dyDescent="0.35">
      <c r="A237">
        <f t="shared" si="11"/>
        <v>20</v>
      </c>
      <c r="B237" t="str">
        <f>VLOOKUP(A237, Inputs!$A$5:$B$44, 2, 0)</f>
        <v>Ghent.3</v>
      </c>
      <c r="C237" t="str">
        <f>VLOOKUP(B237, Inputs!$K$5:$P$49, 6,0)</f>
        <v>F</v>
      </c>
      <c r="D237">
        <f t="shared" si="12"/>
        <v>8</v>
      </c>
      <c r="E237">
        <f t="shared" si="10"/>
        <v>8</v>
      </c>
      <c r="F237" t="s">
        <v>103</v>
      </c>
      <c r="G237">
        <f>ROUND(VLOOKUP(B237, Inputs!$K$5:$P$49, VLOOKUP(SERVMFormat!D237, Inputs!$R$5:$S$16, 2, 0)+2, 0), 3)</f>
        <v>481</v>
      </c>
      <c r="H237" t="s">
        <v>102</v>
      </c>
      <c r="I237" t="s">
        <v>105</v>
      </c>
    </row>
    <row r="238" spans="1:9" x14ac:dyDescent="0.35">
      <c r="A238">
        <f t="shared" si="11"/>
        <v>20</v>
      </c>
      <c r="B238" t="str">
        <f>VLOOKUP(A238, Inputs!$A$5:$B$44, 2, 0)</f>
        <v>Ghent.3</v>
      </c>
      <c r="C238" t="str">
        <f>VLOOKUP(B238, Inputs!$K$5:$P$49, 6,0)</f>
        <v>F</v>
      </c>
      <c r="D238">
        <f t="shared" si="12"/>
        <v>9</v>
      </c>
      <c r="E238">
        <f t="shared" si="10"/>
        <v>9</v>
      </c>
      <c r="F238" t="s">
        <v>103</v>
      </c>
      <c r="G238">
        <f>ROUND(VLOOKUP(B238, Inputs!$K$5:$P$49, VLOOKUP(SERVMFormat!D238, Inputs!$R$5:$S$16, 2, 0)+2, 0), 3)</f>
        <v>478.5</v>
      </c>
      <c r="H238" t="s">
        <v>102</v>
      </c>
      <c r="I238" t="s">
        <v>105</v>
      </c>
    </row>
    <row r="239" spans="1:9" x14ac:dyDescent="0.35">
      <c r="A239">
        <f t="shared" si="11"/>
        <v>20</v>
      </c>
      <c r="B239" t="str">
        <f>VLOOKUP(A239, Inputs!$A$5:$B$44, 2, 0)</f>
        <v>Ghent.3</v>
      </c>
      <c r="C239" t="str">
        <f>VLOOKUP(B239, Inputs!$K$5:$P$49, 6,0)</f>
        <v>F</v>
      </c>
      <c r="D239">
        <f t="shared" si="12"/>
        <v>10</v>
      </c>
      <c r="E239">
        <f t="shared" si="10"/>
        <v>10</v>
      </c>
      <c r="F239" t="s">
        <v>103</v>
      </c>
      <c r="G239">
        <f>ROUND(VLOOKUP(B239, Inputs!$K$5:$P$49, VLOOKUP(SERVMFormat!D239, Inputs!$R$5:$S$16, 2, 0)+2, 0), 3)</f>
        <v>478.5</v>
      </c>
      <c r="H239" t="s">
        <v>102</v>
      </c>
      <c r="I239" t="s">
        <v>105</v>
      </c>
    </row>
    <row r="240" spans="1:9" x14ac:dyDescent="0.35">
      <c r="A240">
        <f t="shared" si="11"/>
        <v>20</v>
      </c>
      <c r="B240" t="str">
        <f>VLOOKUP(A240, Inputs!$A$5:$B$44, 2, 0)</f>
        <v>Ghent.3</v>
      </c>
      <c r="C240" t="str">
        <f>VLOOKUP(B240, Inputs!$K$5:$P$49, 6,0)</f>
        <v>F</v>
      </c>
      <c r="D240">
        <f t="shared" si="12"/>
        <v>11</v>
      </c>
      <c r="E240">
        <f t="shared" si="10"/>
        <v>11</v>
      </c>
      <c r="F240" t="s">
        <v>103</v>
      </c>
      <c r="G240">
        <f>ROUND(VLOOKUP(B240, Inputs!$K$5:$P$49, VLOOKUP(SERVMFormat!D240, Inputs!$R$5:$S$16, 2, 0)+2, 0), 3)</f>
        <v>478.5</v>
      </c>
      <c r="H240" t="s">
        <v>102</v>
      </c>
      <c r="I240" t="s">
        <v>105</v>
      </c>
    </row>
    <row r="241" spans="1:9" x14ac:dyDescent="0.35">
      <c r="A241">
        <f t="shared" si="11"/>
        <v>20</v>
      </c>
      <c r="B241" t="str">
        <f>VLOOKUP(A241, Inputs!$A$5:$B$44, 2, 0)</f>
        <v>Ghent.3</v>
      </c>
      <c r="C241" t="str">
        <f>VLOOKUP(B241, Inputs!$K$5:$P$49, 6,0)</f>
        <v>F</v>
      </c>
      <c r="D241">
        <f t="shared" si="12"/>
        <v>12</v>
      </c>
      <c r="E241">
        <f t="shared" si="10"/>
        <v>12</v>
      </c>
      <c r="F241" t="s">
        <v>103</v>
      </c>
      <c r="G241">
        <f>ROUND(VLOOKUP(B241, Inputs!$K$5:$P$49, VLOOKUP(SERVMFormat!D241, Inputs!$R$5:$S$16, 2, 0)+2, 0), 3)</f>
        <v>476</v>
      </c>
      <c r="H241" t="s">
        <v>102</v>
      </c>
      <c r="I241" t="s">
        <v>105</v>
      </c>
    </row>
    <row r="242" spans="1:9" x14ac:dyDescent="0.35">
      <c r="A242">
        <f t="shared" si="11"/>
        <v>21</v>
      </c>
      <c r="B242" t="str">
        <f>VLOOKUP(A242, Inputs!$A$5:$B$44, 2, 0)</f>
        <v>Ghent.4</v>
      </c>
      <c r="C242" t="str">
        <f>VLOOKUP(B242, Inputs!$K$5:$P$49, 6,0)</f>
        <v>F</v>
      </c>
      <c r="D242">
        <f t="shared" si="12"/>
        <v>1</v>
      </c>
      <c r="E242">
        <f t="shared" si="10"/>
        <v>1</v>
      </c>
      <c r="F242" t="s">
        <v>103</v>
      </c>
      <c r="G242">
        <f>ROUND(VLOOKUP(B242, Inputs!$K$5:$P$49, VLOOKUP(SERVMFormat!D242, Inputs!$R$5:$S$16, 2, 0)+2, 0), 3)</f>
        <v>478</v>
      </c>
      <c r="H242" t="s">
        <v>102</v>
      </c>
      <c r="I242" t="s">
        <v>105</v>
      </c>
    </row>
    <row r="243" spans="1:9" x14ac:dyDescent="0.35">
      <c r="A243">
        <f t="shared" si="11"/>
        <v>21</v>
      </c>
      <c r="B243" t="str">
        <f>VLOOKUP(A243, Inputs!$A$5:$B$44, 2, 0)</f>
        <v>Ghent.4</v>
      </c>
      <c r="C243" t="str">
        <f>VLOOKUP(B243, Inputs!$K$5:$P$49, 6,0)</f>
        <v>F</v>
      </c>
      <c r="D243">
        <f t="shared" si="12"/>
        <v>2</v>
      </c>
      <c r="E243">
        <f t="shared" si="10"/>
        <v>2</v>
      </c>
      <c r="F243" t="s">
        <v>103</v>
      </c>
      <c r="G243">
        <f>ROUND(VLOOKUP(B243, Inputs!$K$5:$P$49, VLOOKUP(SERVMFormat!D243, Inputs!$R$5:$S$16, 2, 0)+2, 0), 3)</f>
        <v>478</v>
      </c>
      <c r="H243" t="s">
        <v>102</v>
      </c>
      <c r="I243" t="s">
        <v>105</v>
      </c>
    </row>
    <row r="244" spans="1:9" x14ac:dyDescent="0.35">
      <c r="A244">
        <f t="shared" si="11"/>
        <v>21</v>
      </c>
      <c r="B244" t="str">
        <f>VLOOKUP(A244, Inputs!$A$5:$B$44, 2, 0)</f>
        <v>Ghent.4</v>
      </c>
      <c r="C244" t="str">
        <f>VLOOKUP(B244, Inputs!$K$5:$P$49, 6,0)</f>
        <v>F</v>
      </c>
      <c r="D244">
        <f t="shared" si="12"/>
        <v>3</v>
      </c>
      <c r="E244">
        <f t="shared" si="10"/>
        <v>3</v>
      </c>
      <c r="F244" t="s">
        <v>103</v>
      </c>
      <c r="G244">
        <f>ROUND(VLOOKUP(B244, Inputs!$K$5:$P$49, VLOOKUP(SERVMFormat!D244, Inputs!$R$5:$S$16, 2, 0)+2, 0), 3)</f>
        <v>478</v>
      </c>
      <c r="H244" t="s">
        <v>102</v>
      </c>
      <c r="I244" t="s">
        <v>105</v>
      </c>
    </row>
    <row r="245" spans="1:9" x14ac:dyDescent="0.35">
      <c r="A245">
        <f t="shared" si="11"/>
        <v>21</v>
      </c>
      <c r="B245" t="str">
        <f>VLOOKUP(A245, Inputs!$A$5:$B$44, 2, 0)</f>
        <v>Ghent.4</v>
      </c>
      <c r="C245" t="str">
        <f>VLOOKUP(B245, Inputs!$K$5:$P$49, 6,0)</f>
        <v>F</v>
      </c>
      <c r="D245">
        <f t="shared" si="12"/>
        <v>4</v>
      </c>
      <c r="E245">
        <f t="shared" si="10"/>
        <v>4</v>
      </c>
      <c r="F245" t="s">
        <v>103</v>
      </c>
      <c r="G245">
        <f>ROUND(VLOOKUP(B245, Inputs!$K$5:$P$49, VLOOKUP(SERVMFormat!D245, Inputs!$R$5:$S$16, 2, 0)+2, 0), 3)</f>
        <v>478</v>
      </c>
      <c r="H245" t="s">
        <v>102</v>
      </c>
      <c r="I245" t="s">
        <v>105</v>
      </c>
    </row>
    <row r="246" spans="1:9" x14ac:dyDescent="0.35">
      <c r="A246">
        <f t="shared" si="11"/>
        <v>21</v>
      </c>
      <c r="B246" t="str">
        <f>VLOOKUP(A246, Inputs!$A$5:$B$44, 2, 0)</f>
        <v>Ghent.4</v>
      </c>
      <c r="C246" t="str">
        <f>VLOOKUP(B246, Inputs!$K$5:$P$49, 6,0)</f>
        <v>F</v>
      </c>
      <c r="D246">
        <f t="shared" si="12"/>
        <v>5</v>
      </c>
      <c r="E246">
        <f t="shared" si="10"/>
        <v>5</v>
      </c>
      <c r="F246" t="s">
        <v>103</v>
      </c>
      <c r="G246">
        <f>ROUND(VLOOKUP(B246, Inputs!$K$5:$P$49, VLOOKUP(SERVMFormat!D246, Inputs!$R$5:$S$16, 2, 0)+2, 0), 3)</f>
        <v>478</v>
      </c>
      <c r="H246" t="s">
        <v>102</v>
      </c>
      <c r="I246" t="s">
        <v>105</v>
      </c>
    </row>
    <row r="247" spans="1:9" x14ac:dyDescent="0.35">
      <c r="A247">
        <f t="shared" si="11"/>
        <v>21</v>
      </c>
      <c r="B247" t="str">
        <f>VLOOKUP(A247, Inputs!$A$5:$B$44, 2, 0)</f>
        <v>Ghent.4</v>
      </c>
      <c r="C247" t="str">
        <f>VLOOKUP(B247, Inputs!$K$5:$P$49, 6,0)</f>
        <v>F</v>
      </c>
      <c r="D247">
        <f t="shared" si="12"/>
        <v>6</v>
      </c>
      <c r="E247">
        <f t="shared" si="10"/>
        <v>6</v>
      </c>
      <c r="F247" t="s">
        <v>103</v>
      </c>
      <c r="G247">
        <f>ROUND(VLOOKUP(B247, Inputs!$K$5:$P$49, VLOOKUP(SERVMFormat!D247, Inputs!$R$5:$S$16, 2, 0)+2, 0), 3)</f>
        <v>478</v>
      </c>
      <c r="H247" t="s">
        <v>102</v>
      </c>
      <c r="I247" t="s">
        <v>105</v>
      </c>
    </row>
    <row r="248" spans="1:9" x14ac:dyDescent="0.35">
      <c r="A248">
        <f t="shared" si="11"/>
        <v>21</v>
      </c>
      <c r="B248" t="str">
        <f>VLOOKUP(A248, Inputs!$A$5:$B$44, 2, 0)</f>
        <v>Ghent.4</v>
      </c>
      <c r="C248" t="str">
        <f>VLOOKUP(B248, Inputs!$K$5:$P$49, 6,0)</f>
        <v>F</v>
      </c>
      <c r="D248">
        <f t="shared" si="12"/>
        <v>7</v>
      </c>
      <c r="E248">
        <f t="shared" si="10"/>
        <v>7</v>
      </c>
      <c r="F248" t="s">
        <v>103</v>
      </c>
      <c r="G248">
        <f>ROUND(VLOOKUP(B248, Inputs!$K$5:$P$49, VLOOKUP(SERVMFormat!D248, Inputs!$R$5:$S$16, 2, 0)+2, 0), 3)</f>
        <v>478</v>
      </c>
      <c r="H248" t="s">
        <v>102</v>
      </c>
      <c r="I248" t="s">
        <v>105</v>
      </c>
    </row>
    <row r="249" spans="1:9" x14ac:dyDescent="0.35">
      <c r="A249">
        <f t="shared" si="11"/>
        <v>21</v>
      </c>
      <c r="B249" t="str">
        <f>VLOOKUP(A249, Inputs!$A$5:$B$44, 2, 0)</f>
        <v>Ghent.4</v>
      </c>
      <c r="C249" t="str">
        <f>VLOOKUP(B249, Inputs!$K$5:$P$49, 6,0)</f>
        <v>F</v>
      </c>
      <c r="D249">
        <f t="shared" si="12"/>
        <v>8</v>
      </c>
      <c r="E249">
        <f t="shared" si="10"/>
        <v>8</v>
      </c>
      <c r="F249" t="s">
        <v>103</v>
      </c>
      <c r="G249">
        <f>ROUND(VLOOKUP(B249, Inputs!$K$5:$P$49, VLOOKUP(SERVMFormat!D249, Inputs!$R$5:$S$16, 2, 0)+2, 0), 3)</f>
        <v>478</v>
      </c>
      <c r="H249" t="s">
        <v>102</v>
      </c>
      <c r="I249" t="s">
        <v>105</v>
      </c>
    </row>
    <row r="250" spans="1:9" x14ac:dyDescent="0.35">
      <c r="A250">
        <f t="shared" si="11"/>
        <v>21</v>
      </c>
      <c r="B250" t="str">
        <f>VLOOKUP(A250, Inputs!$A$5:$B$44, 2, 0)</f>
        <v>Ghent.4</v>
      </c>
      <c r="C250" t="str">
        <f>VLOOKUP(B250, Inputs!$K$5:$P$49, 6,0)</f>
        <v>F</v>
      </c>
      <c r="D250">
        <f t="shared" si="12"/>
        <v>9</v>
      </c>
      <c r="E250">
        <f t="shared" si="10"/>
        <v>9</v>
      </c>
      <c r="F250" t="s">
        <v>103</v>
      </c>
      <c r="G250">
        <f>ROUND(VLOOKUP(B250, Inputs!$K$5:$P$49, VLOOKUP(SERVMFormat!D250, Inputs!$R$5:$S$16, 2, 0)+2, 0), 3)</f>
        <v>478</v>
      </c>
      <c r="H250" t="s">
        <v>102</v>
      </c>
      <c r="I250" t="s">
        <v>105</v>
      </c>
    </row>
    <row r="251" spans="1:9" x14ac:dyDescent="0.35">
      <c r="A251">
        <f t="shared" si="11"/>
        <v>21</v>
      </c>
      <c r="B251" t="str">
        <f>VLOOKUP(A251, Inputs!$A$5:$B$44, 2, 0)</f>
        <v>Ghent.4</v>
      </c>
      <c r="C251" t="str">
        <f>VLOOKUP(B251, Inputs!$K$5:$P$49, 6,0)</f>
        <v>F</v>
      </c>
      <c r="D251">
        <f t="shared" si="12"/>
        <v>10</v>
      </c>
      <c r="E251">
        <f t="shared" si="10"/>
        <v>10</v>
      </c>
      <c r="F251" t="s">
        <v>103</v>
      </c>
      <c r="G251">
        <f>ROUND(VLOOKUP(B251, Inputs!$K$5:$P$49, VLOOKUP(SERVMFormat!D251, Inputs!$R$5:$S$16, 2, 0)+2, 0), 3)</f>
        <v>478</v>
      </c>
      <c r="H251" t="s">
        <v>102</v>
      </c>
      <c r="I251" t="s">
        <v>105</v>
      </c>
    </row>
    <row r="252" spans="1:9" x14ac:dyDescent="0.35">
      <c r="A252">
        <f t="shared" si="11"/>
        <v>21</v>
      </c>
      <c r="B252" t="str">
        <f>VLOOKUP(A252, Inputs!$A$5:$B$44, 2, 0)</f>
        <v>Ghent.4</v>
      </c>
      <c r="C252" t="str">
        <f>VLOOKUP(B252, Inputs!$K$5:$P$49, 6,0)</f>
        <v>F</v>
      </c>
      <c r="D252">
        <f t="shared" si="12"/>
        <v>11</v>
      </c>
      <c r="E252">
        <f t="shared" si="10"/>
        <v>11</v>
      </c>
      <c r="F252" t="s">
        <v>103</v>
      </c>
      <c r="G252">
        <f>ROUND(VLOOKUP(B252, Inputs!$K$5:$P$49, VLOOKUP(SERVMFormat!D252, Inputs!$R$5:$S$16, 2, 0)+2, 0), 3)</f>
        <v>478</v>
      </c>
      <c r="H252" t="s">
        <v>102</v>
      </c>
      <c r="I252" t="s">
        <v>105</v>
      </c>
    </row>
    <row r="253" spans="1:9" x14ac:dyDescent="0.35">
      <c r="A253">
        <f t="shared" si="11"/>
        <v>21</v>
      </c>
      <c r="B253" t="str">
        <f>VLOOKUP(A253, Inputs!$A$5:$B$44, 2, 0)</f>
        <v>Ghent.4</v>
      </c>
      <c r="C253" t="str">
        <f>VLOOKUP(B253, Inputs!$K$5:$P$49, 6,0)</f>
        <v>F</v>
      </c>
      <c r="D253">
        <f t="shared" si="12"/>
        <v>12</v>
      </c>
      <c r="E253">
        <f t="shared" si="10"/>
        <v>12</v>
      </c>
      <c r="F253" t="s">
        <v>103</v>
      </c>
      <c r="G253">
        <f>ROUND(VLOOKUP(B253, Inputs!$K$5:$P$49, VLOOKUP(SERVMFormat!D253, Inputs!$R$5:$S$16, 2, 0)+2, 0), 3)</f>
        <v>478</v>
      </c>
      <c r="H253" t="s">
        <v>102</v>
      </c>
      <c r="I253" t="s">
        <v>105</v>
      </c>
    </row>
    <row r="254" spans="1:9" x14ac:dyDescent="0.35">
      <c r="A254">
        <f t="shared" si="11"/>
        <v>22</v>
      </c>
      <c r="B254" t="str">
        <f>VLOOKUP(A254, Inputs!$A$5:$B$44, 2, 0)</f>
        <v>Haefling</v>
      </c>
      <c r="C254" t="str">
        <f>VLOOKUP(B254, Inputs!$K$5:$P$49, 6,0)</f>
        <v>T</v>
      </c>
      <c r="D254">
        <f t="shared" si="12"/>
        <v>1</v>
      </c>
      <c r="E254">
        <f t="shared" si="10"/>
        <v>1</v>
      </c>
      <c r="F254" t="s">
        <v>103</v>
      </c>
      <c r="G254">
        <f>ROUND(VLOOKUP(B254, Inputs!$K$5:$P$49, VLOOKUP(SERVMFormat!D254, Inputs!$R$5:$S$16, 2, 0)+2, 0), 3)</f>
        <v>27</v>
      </c>
      <c r="H254" t="s">
        <v>102</v>
      </c>
      <c r="I254" t="s">
        <v>105</v>
      </c>
    </row>
    <row r="255" spans="1:9" x14ac:dyDescent="0.35">
      <c r="A255">
        <f t="shared" si="11"/>
        <v>22</v>
      </c>
      <c r="B255" t="str">
        <f>VLOOKUP(A255, Inputs!$A$5:$B$44, 2, 0)</f>
        <v>Haefling</v>
      </c>
      <c r="C255" t="str">
        <f>VLOOKUP(B255, Inputs!$K$5:$P$49, 6,0)</f>
        <v>T</v>
      </c>
      <c r="D255">
        <f t="shared" si="12"/>
        <v>2</v>
      </c>
      <c r="E255">
        <f t="shared" si="10"/>
        <v>2</v>
      </c>
      <c r="F255" t="s">
        <v>103</v>
      </c>
      <c r="G255">
        <f>ROUND(VLOOKUP(B255, Inputs!$K$5:$P$49, VLOOKUP(SERVMFormat!D255, Inputs!$R$5:$S$16, 2, 0)+2, 0), 3)</f>
        <v>27</v>
      </c>
      <c r="H255" t="s">
        <v>102</v>
      </c>
      <c r="I255" t="s">
        <v>105</v>
      </c>
    </row>
    <row r="256" spans="1:9" x14ac:dyDescent="0.35">
      <c r="A256">
        <f t="shared" si="11"/>
        <v>22</v>
      </c>
      <c r="B256" t="str">
        <f>VLOOKUP(A256, Inputs!$A$5:$B$44, 2, 0)</f>
        <v>Haefling</v>
      </c>
      <c r="C256" t="str">
        <f>VLOOKUP(B256, Inputs!$K$5:$P$49, 6,0)</f>
        <v>T</v>
      </c>
      <c r="D256">
        <f t="shared" si="12"/>
        <v>3</v>
      </c>
      <c r="E256">
        <f t="shared" si="10"/>
        <v>3</v>
      </c>
      <c r="F256" t="s">
        <v>103</v>
      </c>
      <c r="G256">
        <f>ROUND(VLOOKUP(B256, Inputs!$K$5:$P$49, VLOOKUP(SERVMFormat!D256, Inputs!$R$5:$S$16, 2, 0)+2, 0), 3)</f>
        <v>25.5</v>
      </c>
      <c r="H256" t="s">
        <v>102</v>
      </c>
      <c r="I256" t="s">
        <v>105</v>
      </c>
    </row>
    <row r="257" spans="1:9" x14ac:dyDescent="0.35">
      <c r="A257">
        <f t="shared" si="11"/>
        <v>22</v>
      </c>
      <c r="B257" t="str">
        <f>VLOOKUP(A257, Inputs!$A$5:$B$44, 2, 0)</f>
        <v>Haefling</v>
      </c>
      <c r="C257" t="str">
        <f>VLOOKUP(B257, Inputs!$K$5:$P$49, 6,0)</f>
        <v>T</v>
      </c>
      <c r="D257">
        <f t="shared" si="12"/>
        <v>4</v>
      </c>
      <c r="E257">
        <f t="shared" si="10"/>
        <v>4</v>
      </c>
      <c r="F257" t="s">
        <v>103</v>
      </c>
      <c r="G257">
        <f>ROUND(VLOOKUP(B257, Inputs!$K$5:$P$49, VLOOKUP(SERVMFormat!D257, Inputs!$R$5:$S$16, 2, 0)+2, 0), 3)</f>
        <v>25.5</v>
      </c>
      <c r="H257" t="s">
        <v>102</v>
      </c>
      <c r="I257" t="s">
        <v>105</v>
      </c>
    </row>
    <row r="258" spans="1:9" x14ac:dyDescent="0.35">
      <c r="A258">
        <f t="shared" si="11"/>
        <v>22</v>
      </c>
      <c r="B258" t="str">
        <f>VLOOKUP(A258, Inputs!$A$5:$B$44, 2, 0)</f>
        <v>Haefling</v>
      </c>
      <c r="C258" t="str">
        <f>VLOOKUP(B258, Inputs!$K$5:$P$49, 6,0)</f>
        <v>T</v>
      </c>
      <c r="D258">
        <f t="shared" si="12"/>
        <v>5</v>
      </c>
      <c r="E258">
        <f t="shared" ref="E258:E321" si="13">D258</f>
        <v>5</v>
      </c>
      <c r="F258" t="s">
        <v>103</v>
      </c>
      <c r="G258">
        <f>ROUND(VLOOKUP(B258, Inputs!$K$5:$P$49, VLOOKUP(SERVMFormat!D258, Inputs!$R$5:$S$16, 2, 0)+2, 0), 3)</f>
        <v>25.5</v>
      </c>
      <c r="H258" t="s">
        <v>102</v>
      </c>
      <c r="I258" t="s">
        <v>105</v>
      </c>
    </row>
    <row r="259" spans="1:9" x14ac:dyDescent="0.35">
      <c r="A259">
        <f t="shared" si="11"/>
        <v>22</v>
      </c>
      <c r="B259" t="str">
        <f>VLOOKUP(A259, Inputs!$A$5:$B$44, 2, 0)</f>
        <v>Haefling</v>
      </c>
      <c r="C259" t="str">
        <f>VLOOKUP(B259, Inputs!$K$5:$P$49, 6,0)</f>
        <v>T</v>
      </c>
      <c r="D259">
        <f t="shared" si="12"/>
        <v>6</v>
      </c>
      <c r="E259">
        <f t="shared" si="13"/>
        <v>6</v>
      </c>
      <c r="F259" t="s">
        <v>103</v>
      </c>
      <c r="G259">
        <f>ROUND(VLOOKUP(B259, Inputs!$K$5:$P$49, VLOOKUP(SERVMFormat!D259, Inputs!$R$5:$S$16, 2, 0)+2, 0), 3)</f>
        <v>24</v>
      </c>
      <c r="H259" t="s">
        <v>102</v>
      </c>
      <c r="I259" t="s">
        <v>105</v>
      </c>
    </row>
    <row r="260" spans="1:9" x14ac:dyDescent="0.35">
      <c r="A260">
        <f t="shared" si="11"/>
        <v>22</v>
      </c>
      <c r="B260" t="str">
        <f>VLOOKUP(A260, Inputs!$A$5:$B$44, 2, 0)</f>
        <v>Haefling</v>
      </c>
      <c r="C260" t="str">
        <f>VLOOKUP(B260, Inputs!$K$5:$P$49, 6,0)</f>
        <v>T</v>
      </c>
      <c r="D260">
        <f t="shared" si="12"/>
        <v>7</v>
      </c>
      <c r="E260">
        <f t="shared" si="13"/>
        <v>7</v>
      </c>
      <c r="F260" t="s">
        <v>103</v>
      </c>
      <c r="G260">
        <f>ROUND(VLOOKUP(B260, Inputs!$K$5:$P$49, VLOOKUP(SERVMFormat!D260, Inputs!$R$5:$S$16, 2, 0)+2, 0), 3)</f>
        <v>24</v>
      </c>
      <c r="H260" t="s">
        <v>102</v>
      </c>
      <c r="I260" t="s">
        <v>105</v>
      </c>
    </row>
    <row r="261" spans="1:9" x14ac:dyDescent="0.35">
      <c r="A261">
        <f t="shared" si="11"/>
        <v>22</v>
      </c>
      <c r="B261" t="str">
        <f>VLOOKUP(A261, Inputs!$A$5:$B$44, 2, 0)</f>
        <v>Haefling</v>
      </c>
      <c r="C261" t="str">
        <f>VLOOKUP(B261, Inputs!$K$5:$P$49, 6,0)</f>
        <v>T</v>
      </c>
      <c r="D261">
        <f t="shared" si="12"/>
        <v>8</v>
      </c>
      <c r="E261">
        <f t="shared" si="13"/>
        <v>8</v>
      </c>
      <c r="F261" t="s">
        <v>103</v>
      </c>
      <c r="G261">
        <f>ROUND(VLOOKUP(B261, Inputs!$K$5:$P$49, VLOOKUP(SERVMFormat!D261, Inputs!$R$5:$S$16, 2, 0)+2, 0), 3)</f>
        <v>24</v>
      </c>
      <c r="H261" t="s">
        <v>102</v>
      </c>
      <c r="I261" t="s">
        <v>105</v>
      </c>
    </row>
    <row r="262" spans="1:9" x14ac:dyDescent="0.35">
      <c r="A262">
        <f t="shared" si="11"/>
        <v>22</v>
      </c>
      <c r="B262" t="str">
        <f>VLOOKUP(A262, Inputs!$A$5:$B$44, 2, 0)</f>
        <v>Haefling</v>
      </c>
      <c r="C262" t="str">
        <f>VLOOKUP(B262, Inputs!$K$5:$P$49, 6,0)</f>
        <v>T</v>
      </c>
      <c r="D262">
        <f t="shared" si="12"/>
        <v>9</v>
      </c>
      <c r="E262">
        <f t="shared" si="13"/>
        <v>9</v>
      </c>
      <c r="F262" t="s">
        <v>103</v>
      </c>
      <c r="G262">
        <f>ROUND(VLOOKUP(B262, Inputs!$K$5:$P$49, VLOOKUP(SERVMFormat!D262, Inputs!$R$5:$S$16, 2, 0)+2, 0), 3)</f>
        <v>25.5</v>
      </c>
      <c r="H262" t="s">
        <v>102</v>
      </c>
      <c r="I262" t="s">
        <v>105</v>
      </c>
    </row>
    <row r="263" spans="1:9" x14ac:dyDescent="0.35">
      <c r="A263">
        <f t="shared" si="11"/>
        <v>22</v>
      </c>
      <c r="B263" t="str">
        <f>VLOOKUP(A263, Inputs!$A$5:$B$44, 2, 0)</f>
        <v>Haefling</v>
      </c>
      <c r="C263" t="str">
        <f>VLOOKUP(B263, Inputs!$K$5:$P$49, 6,0)</f>
        <v>T</v>
      </c>
      <c r="D263">
        <f t="shared" si="12"/>
        <v>10</v>
      </c>
      <c r="E263">
        <f t="shared" si="13"/>
        <v>10</v>
      </c>
      <c r="F263" t="s">
        <v>103</v>
      </c>
      <c r="G263">
        <f>ROUND(VLOOKUP(B263, Inputs!$K$5:$P$49, VLOOKUP(SERVMFormat!D263, Inputs!$R$5:$S$16, 2, 0)+2, 0), 3)</f>
        <v>25.5</v>
      </c>
      <c r="H263" t="s">
        <v>102</v>
      </c>
      <c r="I263" t="s">
        <v>105</v>
      </c>
    </row>
    <row r="264" spans="1:9" x14ac:dyDescent="0.35">
      <c r="A264">
        <f t="shared" si="11"/>
        <v>22</v>
      </c>
      <c r="B264" t="str">
        <f>VLOOKUP(A264, Inputs!$A$5:$B$44, 2, 0)</f>
        <v>Haefling</v>
      </c>
      <c r="C264" t="str">
        <f>VLOOKUP(B264, Inputs!$K$5:$P$49, 6,0)</f>
        <v>T</v>
      </c>
      <c r="D264">
        <f t="shared" si="12"/>
        <v>11</v>
      </c>
      <c r="E264">
        <f t="shared" si="13"/>
        <v>11</v>
      </c>
      <c r="F264" t="s">
        <v>103</v>
      </c>
      <c r="G264">
        <f>ROUND(VLOOKUP(B264, Inputs!$K$5:$P$49, VLOOKUP(SERVMFormat!D264, Inputs!$R$5:$S$16, 2, 0)+2, 0), 3)</f>
        <v>25.5</v>
      </c>
      <c r="H264" t="s">
        <v>102</v>
      </c>
      <c r="I264" t="s">
        <v>105</v>
      </c>
    </row>
    <row r="265" spans="1:9" x14ac:dyDescent="0.35">
      <c r="A265">
        <f t="shared" si="11"/>
        <v>22</v>
      </c>
      <c r="B265" t="str">
        <f>VLOOKUP(A265, Inputs!$A$5:$B$44, 2, 0)</f>
        <v>Haefling</v>
      </c>
      <c r="C265" t="str">
        <f>VLOOKUP(B265, Inputs!$K$5:$P$49, 6,0)</f>
        <v>T</v>
      </c>
      <c r="D265">
        <f t="shared" si="12"/>
        <v>12</v>
      </c>
      <c r="E265">
        <f t="shared" si="13"/>
        <v>12</v>
      </c>
      <c r="F265" t="s">
        <v>103</v>
      </c>
      <c r="G265">
        <f>ROUND(VLOOKUP(B265, Inputs!$K$5:$P$49, VLOOKUP(SERVMFormat!D265, Inputs!$R$5:$S$16, 2, 0)+2, 0), 3)</f>
        <v>27</v>
      </c>
      <c r="H265" t="s">
        <v>102</v>
      </c>
      <c r="I265" t="s">
        <v>105</v>
      </c>
    </row>
    <row r="266" spans="1:9" x14ac:dyDescent="0.35">
      <c r="A266">
        <f t="shared" si="11"/>
        <v>23</v>
      </c>
      <c r="B266" t="str">
        <f>VLOOKUP(A266, Inputs!$A$5:$B$44, 2, 0)</f>
        <v>Mill.Creek.1</v>
      </c>
      <c r="C266" t="str">
        <f>VLOOKUP(B266, Inputs!$K$5:$P$49, 6,0)</f>
        <v>F</v>
      </c>
      <c r="D266">
        <f t="shared" si="12"/>
        <v>1</v>
      </c>
      <c r="E266">
        <f t="shared" si="13"/>
        <v>1</v>
      </c>
      <c r="F266" t="s">
        <v>103</v>
      </c>
      <c r="G266">
        <f>ROUND(VLOOKUP(B266, Inputs!$K$5:$P$49, VLOOKUP(SERVMFormat!D266, Inputs!$R$5:$S$16, 2, 0)+2, 0), 3)</f>
        <v>300</v>
      </c>
      <c r="H266" t="s">
        <v>102</v>
      </c>
      <c r="I266" t="s">
        <v>105</v>
      </c>
    </row>
    <row r="267" spans="1:9" x14ac:dyDescent="0.35">
      <c r="A267">
        <f t="shared" si="11"/>
        <v>23</v>
      </c>
      <c r="B267" t="str">
        <f>VLOOKUP(A267, Inputs!$A$5:$B$44, 2, 0)</f>
        <v>Mill.Creek.1</v>
      </c>
      <c r="C267" t="str">
        <f>VLOOKUP(B267, Inputs!$K$5:$P$49, 6,0)</f>
        <v>F</v>
      </c>
      <c r="D267">
        <f t="shared" si="12"/>
        <v>2</v>
      </c>
      <c r="E267">
        <f t="shared" si="13"/>
        <v>2</v>
      </c>
      <c r="F267" t="s">
        <v>103</v>
      </c>
      <c r="G267">
        <f>ROUND(VLOOKUP(B267, Inputs!$K$5:$P$49, VLOOKUP(SERVMFormat!D267, Inputs!$R$5:$S$16, 2, 0)+2, 0), 3)</f>
        <v>300</v>
      </c>
      <c r="H267" t="s">
        <v>102</v>
      </c>
      <c r="I267" t="s">
        <v>105</v>
      </c>
    </row>
    <row r="268" spans="1:9" x14ac:dyDescent="0.35">
      <c r="A268">
        <f t="shared" si="11"/>
        <v>23</v>
      </c>
      <c r="B268" t="str">
        <f>VLOOKUP(A268, Inputs!$A$5:$B$44, 2, 0)</f>
        <v>Mill.Creek.1</v>
      </c>
      <c r="C268" t="str">
        <f>VLOOKUP(B268, Inputs!$K$5:$P$49, 6,0)</f>
        <v>F</v>
      </c>
      <c r="D268">
        <f t="shared" si="12"/>
        <v>3</v>
      </c>
      <c r="E268">
        <f t="shared" si="13"/>
        <v>3</v>
      </c>
      <c r="F268" t="s">
        <v>103</v>
      </c>
      <c r="G268">
        <f>ROUND(VLOOKUP(B268, Inputs!$K$5:$P$49, VLOOKUP(SERVMFormat!D268, Inputs!$R$5:$S$16, 2, 0)+2, 0), 3)</f>
        <v>300</v>
      </c>
      <c r="H268" t="s">
        <v>102</v>
      </c>
      <c r="I268" t="s">
        <v>105</v>
      </c>
    </row>
    <row r="269" spans="1:9" x14ac:dyDescent="0.35">
      <c r="A269">
        <f t="shared" si="11"/>
        <v>23</v>
      </c>
      <c r="B269" t="str">
        <f>VLOOKUP(A269, Inputs!$A$5:$B$44, 2, 0)</f>
        <v>Mill.Creek.1</v>
      </c>
      <c r="C269" t="str">
        <f>VLOOKUP(B269, Inputs!$K$5:$P$49, 6,0)</f>
        <v>F</v>
      </c>
      <c r="D269">
        <f t="shared" si="12"/>
        <v>4</v>
      </c>
      <c r="E269">
        <f t="shared" si="13"/>
        <v>4</v>
      </c>
      <c r="F269" t="s">
        <v>103</v>
      </c>
      <c r="G269">
        <f>ROUND(VLOOKUP(B269, Inputs!$K$5:$P$49, VLOOKUP(SERVMFormat!D269, Inputs!$R$5:$S$16, 2, 0)+2, 0), 3)</f>
        <v>300</v>
      </c>
      <c r="H269" t="s">
        <v>102</v>
      </c>
      <c r="I269" t="s">
        <v>105</v>
      </c>
    </row>
    <row r="270" spans="1:9" x14ac:dyDescent="0.35">
      <c r="A270">
        <f t="shared" si="11"/>
        <v>23</v>
      </c>
      <c r="B270" t="str">
        <f>VLOOKUP(A270, Inputs!$A$5:$B$44, 2, 0)</f>
        <v>Mill.Creek.1</v>
      </c>
      <c r="C270" t="str">
        <f>VLOOKUP(B270, Inputs!$K$5:$P$49, 6,0)</f>
        <v>F</v>
      </c>
      <c r="D270">
        <f t="shared" si="12"/>
        <v>5</v>
      </c>
      <c r="E270">
        <f t="shared" si="13"/>
        <v>5</v>
      </c>
      <c r="F270" t="s">
        <v>103</v>
      </c>
      <c r="G270">
        <f>ROUND(VLOOKUP(B270, Inputs!$K$5:$P$49, VLOOKUP(SERVMFormat!D270, Inputs!$R$5:$S$16, 2, 0)+2, 0), 3)</f>
        <v>300</v>
      </c>
      <c r="H270" t="s">
        <v>102</v>
      </c>
      <c r="I270" t="s">
        <v>105</v>
      </c>
    </row>
    <row r="271" spans="1:9" x14ac:dyDescent="0.35">
      <c r="A271">
        <f t="shared" ref="A271:A334" si="14">A259+1</f>
        <v>23</v>
      </c>
      <c r="B271" t="str">
        <f>VLOOKUP(A271, Inputs!$A$5:$B$44, 2, 0)</f>
        <v>Mill.Creek.1</v>
      </c>
      <c r="C271" t="str">
        <f>VLOOKUP(B271, Inputs!$K$5:$P$49, 6,0)</f>
        <v>F</v>
      </c>
      <c r="D271">
        <f t="shared" ref="D271:D334" si="15">D259</f>
        <v>6</v>
      </c>
      <c r="E271">
        <f t="shared" si="13"/>
        <v>6</v>
      </c>
      <c r="F271" t="s">
        <v>103</v>
      </c>
      <c r="G271">
        <f>ROUND(VLOOKUP(B271, Inputs!$K$5:$P$49, VLOOKUP(SERVMFormat!D271, Inputs!$R$5:$S$16, 2, 0)+2, 0), 3)</f>
        <v>300</v>
      </c>
      <c r="H271" t="s">
        <v>102</v>
      </c>
      <c r="I271" t="s">
        <v>105</v>
      </c>
    </row>
    <row r="272" spans="1:9" x14ac:dyDescent="0.35">
      <c r="A272">
        <f t="shared" si="14"/>
        <v>23</v>
      </c>
      <c r="B272" t="str">
        <f>VLOOKUP(A272, Inputs!$A$5:$B$44, 2, 0)</f>
        <v>Mill.Creek.1</v>
      </c>
      <c r="C272" t="str">
        <f>VLOOKUP(B272, Inputs!$K$5:$P$49, 6,0)</f>
        <v>F</v>
      </c>
      <c r="D272">
        <f t="shared" si="15"/>
        <v>7</v>
      </c>
      <c r="E272">
        <f t="shared" si="13"/>
        <v>7</v>
      </c>
      <c r="F272" t="s">
        <v>103</v>
      </c>
      <c r="G272">
        <f>ROUND(VLOOKUP(B272, Inputs!$K$5:$P$49, VLOOKUP(SERVMFormat!D272, Inputs!$R$5:$S$16, 2, 0)+2, 0), 3)</f>
        <v>300</v>
      </c>
      <c r="H272" t="s">
        <v>102</v>
      </c>
      <c r="I272" t="s">
        <v>105</v>
      </c>
    </row>
    <row r="273" spans="1:9" x14ac:dyDescent="0.35">
      <c r="A273">
        <f t="shared" si="14"/>
        <v>23</v>
      </c>
      <c r="B273" t="str">
        <f>VLOOKUP(A273, Inputs!$A$5:$B$44, 2, 0)</f>
        <v>Mill.Creek.1</v>
      </c>
      <c r="C273" t="str">
        <f>VLOOKUP(B273, Inputs!$K$5:$P$49, 6,0)</f>
        <v>F</v>
      </c>
      <c r="D273">
        <f t="shared" si="15"/>
        <v>8</v>
      </c>
      <c r="E273">
        <f t="shared" si="13"/>
        <v>8</v>
      </c>
      <c r="F273" t="s">
        <v>103</v>
      </c>
      <c r="G273">
        <f>ROUND(VLOOKUP(B273, Inputs!$K$5:$P$49, VLOOKUP(SERVMFormat!D273, Inputs!$R$5:$S$16, 2, 0)+2, 0), 3)</f>
        <v>300</v>
      </c>
      <c r="H273" t="s">
        <v>102</v>
      </c>
      <c r="I273" t="s">
        <v>105</v>
      </c>
    </row>
    <row r="274" spans="1:9" x14ac:dyDescent="0.35">
      <c r="A274">
        <f t="shared" si="14"/>
        <v>23</v>
      </c>
      <c r="B274" t="str">
        <f>VLOOKUP(A274, Inputs!$A$5:$B$44, 2, 0)</f>
        <v>Mill.Creek.1</v>
      </c>
      <c r="C274" t="str">
        <f>VLOOKUP(B274, Inputs!$K$5:$P$49, 6,0)</f>
        <v>F</v>
      </c>
      <c r="D274">
        <f t="shared" si="15"/>
        <v>9</v>
      </c>
      <c r="E274">
        <f t="shared" si="13"/>
        <v>9</v>
      </c>
      <c r="F274" t="s">
        <v>103</v>
      </c>
      <c r="G274">
        <f>ROUND(VLOOKUP(B274, Inputs!$K$5:$P$49, VLOOKUP(SERVMFormat!D274, Inputs!$R$5:$S$16, 2, 0)+2, 0), 3)</f>
        <v>300</v>
      </c>
      <c r="H274" t="s">
        <v>102</v>
      </c>
      <c r="I274" t="s">
        <v>105</v>
      </c>
    </row>
    <row r="275" spans="1:9" x14ac:dyDescent="0.35">
      <c r="A275">
        <f t="shared" si="14"/>
        <v>23</v>
      </c>
      <c r="B275" t="str">
        <f>VLOOKUP(A275, Inputs!$A$5:$B$44, 2, 0)</f>
        <v>Mill.Creek.1</v>
      </c>
      <c r="C275" t="str">
        <f>VLOOKUP(B275, Inputs!$K$5:$P$49, 6,0)</f>
        <v>F</v>
      </c>
      <c r="D275">
        <f t="shared" si="15"/>
        <v>10</v>
      </c>
      <c r="E275">
        <f t="shared" si="13"/>
        <v>10</v>
      </c>
      <c r="F275" t="s">
        <v>103</v>
      </c>
      <c r="G275">
        <f>ROUND(VLOOKUP(B275, Inputs!$K$5:$P$49, VLOOKUP(SERVMFormat!D275, Inputs!$R$5:$S$16, 2, 0)+2, 0), 3)</f>
        <v>300</v>
      </c>
      <c r="H275" t="s">
        <v>102</v>
      </c>
      <c r="I275" t="s">
        <v>105</v>
      </c>
    </row>
    <row r="276" spans="1:9" x14ac:dyDescent="0.35">
      <c r="A276">
        <f t="shared" si="14"/>
        <v>23</v>
      </c>
      <c r="B276" t="str">
        <f>VLOOKUP(A276, Inputs!$A$5:$B$44, 2, 0)</f>
        <v>Mill.Creek.1</v>
      </c>
      <c r="C276" t="str">
        <f>VLOOKUP(B276, Inputs!$K$5:$P$49, 6,0)</f>
        <v>F</v>
      </c>
      <c r="D276">
        <f t="shared" si="15"/>
        <v>11</v>
      </c>
      <c r="E276">
        <f t="shared" si="13"/>
        <v>11</v>
      </c>
      <c r="F276" t="s">
        <v>103</v>
      </c>
      <c r="G276">
        <f>ROUND(VLOOKUP(B276, Inputs!$K$5:$P$49, VLOOKUP(SERVMFormat!D276, Inputs!$R$5:$S$16, 2, 0)+2, 0), 3)</f>
        <v>300</v>
      </c>
      <c r="H276" t="s">
        <v>102</v>
      </c>
      <c r="I276" t="s">
        <v>105</v>
      </c>
    </row>
    <row r="277" spans="1:9" x14ac:dyDescent="0.35">
      <c r="A277">
        <f t="shared" si="14"/>
        <v>23</v>
      </c>
      <c r="B277" t="str">
        <f>VLOOKUP(A277, Inputs!$A$5:$B$44, 2, 0)</f>
        <v>Mill.Creek.1</v>
      </c>
      <c r="C277" t="str">
        <f>VLOOKUP(B277, Inputs!$K$5:$P$49, 6,0)</f>
        <v>F</v>
      </c>
      <c r="D277">
        <f t="shared" si="15"/>
        <v>12</v>
      </c>
      <c r="E277">
        <f t="shared" si="13"/>
        <v>12</v>
      </c>
      <c r="F277" t="s">
        <v>103</v>
      </c>
      <c r="G277">
        <f>ROUND(VLOOKUP(B277, Inputs!$K$5:$P$49, VLOOKUP(SERVMFormat!D277, Inputs!$R$5:$S$16, 2, 0)+2, 0), 3)</f>
        <v>300</v>
      </c>
      <c r="H277" t="s">
        <v>102</v>
      </c>
      <c r="I277" t="s">
        <v>105</v>
      </c>
    </row>
    <row r="278" spans="1:9" x14ac:dyDescent="0.35">
      <c r="A278">
        <f t="shared" si="14"/>
        <v>24</v>
      </c>
      <c r="B278" t="str">
        <f>VLOOKUP(A278, Inputs!$A$5:$B$44, 2, 0)</f>
        <v>Mill.Creek.2</v>
      </c>
      <c r="C278" t="str">
        <f>VLOOKUP(B278, Inputs!$K$5:$P$49, 6,0)</f>
        <v>F</v>
      </c>
      <c r="D278">
        <f t="shared" si="15"/>
        <v>1</v>
      </c>
      <c r="E278">
        <f t="shared" si="13"/>
        <v>1</v>
      </c>
      <c r="F278" t="s">
        <v>103</v>
      </c>
      <c r="G278">
        <f>ROUND(VLOOKUP(B278, Inputs!$K$5:$P$49, VLOOKUP(SERVMFormat!D278, Inputs!$R$5:$S$16, 2, 0)+2, 0), 3)</f>
        <v>297</v>
      </c>
      <c r="H278" t="s">
        <v>102</v>
      </c>
      <c r="I278" t="s">
        <v>105</v>
      </c>
    </row>
    <row r="279" spans="1:9" x14ac:dyDescent="0.35">
      <c r="A279">
        <f t="shared" si="14"/>
        <v>24</v>
      </c>
      <c r="B279" t="str">
        <f>VLOOKUP(A279, Inputs!$A$5:$B$44, 2, 0)</f>
        <v>Mill.Creek.2</v>
      </c>
      <c r="C279" t="str">
        <f>VLOOKUP(B279, Inputs!$K$5:$P$49, 6,0)</f>
        <v>F</v>
      </c>
      <c r="D279">
        <f t="shared" si="15"/>
        <v>2</v>
      </c>
      <c r="E279">
        <f t="shared" si="13"/>
        <v>2</v>
      </c>
      <c r="F279" t="s">
        <v>103</v>
      </c>
      <c r="G279">
        <f>ROUND(VLOOKUP(B279, Inputs!$K$5:$P$49, VLOOKUP(SERVMFormat!D279, Inputs!$R$5:$S$16, 2, 0)+2, 0), 3)</f>
        <v>297</v>
      </c>
      <c r="H279" t="s">
        <v>102</v>
      </c>
      <c r="I279" t="s">
        <v>105</v>
      </c>
    </row>
    <row r="280" spans="1:9" x14ac:dyDescent="0.35">
      <c r="A280">
        <f t="shared" si="14"/>
        <v>24</v>
      </c>
      <c r="B280" t="str">
        <f>VLOOKUP(A280, Inputs!$A$5:$B$44, 2, 0)</f>
        <v>Mill.Creek.2</v>
      </c>
      <c r="C280" t="str">
        <f>VLOOKUP(B280, Inputs!$K$5:$P$49, 6,0)</f>
        <v>F</v>
      </c>
      <c r="D280">
        <f t="shared" si="15"/>
        <v>3</v>
      </c>
      <c r="E280">
        <f t="shared" si="13"/>
        <v>3</v>
      </c>
      <c r="F280" t="s">
        <v>103</v>
      </c>
      <c r="G280">
        <f>ROUND(VLOOKUP(B280, Inputs!$K$5:$P$49, VLOOKUP(SERVMFormat!D280, Inputs!$R$5:$S$16, 2, 0)+2, 0), 3)</f>
        <v>297</v>
      </c>
      <c r="H280" t="s">
        <v>102</v>
      </c>
      <c r="I280" t="s">
        <v>105</v>
      </c>
    </row>
    <row r="281" spans="1:9" x14ac:dyDescent="0.35">
      <c r="A281">
        <f t="shared" si="14"/>
        <v>24</v>
      </c>
      <c r="B281" t="str">
        <f>VLOOKUP(A281, Inputs!$A$5:$B$44, 2, 0)</f>
        <v>Mill.Creek.2</v>
      </c>
      <c r="C281" t="str">
        <f>VLOOKUP(B281, Inputs!$K$5:$P$49, 6,0)</f>
        <v>F</v>
      </c>
      <c r="D281">
        <f t="shared" si="15"/>
        <v>4</v>
      </c>
      <c r="E281">
        <f t="shared" si="13"/>
        <v>4</v>
      </c>
      <c r="F281" t="s">
        <v>103</v>
      </c>
      <c r="G281">
        <f>ROUND(VLOOKUP(B281, Inputs!$K$5:$P$49, VLOOKUP(SERVMFormat!D281, Inputs!$R$5:$S$16, 2, 0)+2, 0), 3)</f>
        <v>297</v>
      </c>
      <c r="H281" t="s">
        <v>102</v>
      </c>
      <c r="I281" t="s">
        <v>105</v>
      </c>
    </row>
    <row r="282" spans="1:9" x14ac:dyDescent="0.35">
      <c r="A282">
        <f t="shared" si="14"/>
        <v>24</v>
      </c>
      <c r="B282" t="str">
        <f>VLOOKUP(A282, Inputs!$A$5:$B$44, 2, 0)</f>
        <v>Mill.Creek.2</v>
      </c>
      <c r="C282" t="str">
        <f>VLOOKUP(B282, Inputs!$K$5:$P$49, 6,0)</f>
        <v>F</v>
      </c>
      <c r="D282">
        <f t="shared" si="15"/>
        <v>5</v>
      </c>
      <c r="E282">
        <f t="shared" si="13"/>
        <v>5</v>
      </c>
      <c r="F282" t="s">
        <v>103</v>
      </c>
      <c r="G282">
        <f>ROUND(VLOOKUP(B282, Inputs!$K$5:$P$49, VLOOKUP(SERVMFormat!D282, Inputs!$R$5:$S$16, 2, 0)+2, 0), 3)</f>
        <v>297</v>
      </c>
      <c r="H282" t="s">
        <v>102</v>
      </c>
      <c r="I282" t="s">
        <v>105</v>
      </c>
    </row>
    <row r="283" spans="1:9" x14ac:dyDescent="0.35">
      <c r="A283">
        <f t="shared" si="14"/>
        <v>24</v>
      </c>
      <c r="B283" t="str">
        <f>VLOOKUP(A283, Inputs!$A$5:$B$44, 2, 0)</f>
        <v>Mill.Creek.2</v>
      </c>
      <c r="C283" t="str">
        <f>VLOOKUP(B283, Inputs!$K$5:$P$49, 6,0)</f>
        <v>F</v>
      </c>
      <c r="D283">
        <f t="shared" si="15"/>
        <v>6</v>
      </c>
      <c r="E283">
        <f t="shared" si="13"/>
        <v>6</v>
      </c>
      <c r="F283" t="s">
        <v>103</v>
      </c>
      <c r="G283">
        <f>ROUND(VLOOKUP(B283, Inputs!$K$5:$P$49, VLOOKUP(SERVMFormat!D283, Inputs!$R$5:$S$16, 2, 0)+2, 0), 3)</f>
        <v>297</v>
      </c>
      <c r="H283" t="s">
        <v>102</v>
      </c>
      <c r="I283" t="s">
        <v>105</v>
      </c>
    </row>
    <row r="284" spans="1:9" x14ac:dyDescent="0.35">
      <c r="A284">
        <f t="shared" si="14"/>
        <v>24</v>
      </c>
      <c r="B284" t="str">
        <f>VLOOKUP(A284, Inputs!$A$5:$B$44, 2, 0)</f>
        <v>Mill.Creek.2</v>
      </c>
      <c r="C284" t="str">
        <f>VLOOKUP(B284, Inputs!$K$5:$P$49, 6,0)</f>
        <v>F</v>
      </c>
      <c r="D284">
        <f t="shared" si="15"/>
        <v>7</v>
      </c>
      <c r="E284">
        <f t="shared" si="13"/>
        <v>7</v>
      </c>
      <c r="F284" t="s">
        <v>103</v>
      </c>
      <c r="G284">
        <f>ROUND(VLOOKUP(B284, Inputs!$K$5:$P$49, VLOOKUP(SERVMFormat!D284, Inputs!$R$5:$S$16, 2, 0)+2, 0), 3)</f>
        <v>297</v>
      </c>
      <c r="H284" t="s">
        <v>102</v>
      </c>
      <c r="I284" t="s">
        <v>105</v>
      </c>
    </row>
    <row r="285" spans="1:9" x14ac:dyDescent="0.35">
      <c r="A285">
        <f t="shared" si="14"/>
        <v>24</v>
      </c>
      <c r="B285" t="str">
        <f>VLOOKUP(A285, Inputs!$A$5:$B$44, 2, 0)</f>
        <v>Mill.Creek.2</v>
      </c>
      <c r="C285" t="str">
        <f>VLOOKUP(B285, Inputs!$K$5:$P$49, 6,0)</f>
        <v>F</v>
      </c>
      <c r="D285">
        <f t="shared" si="15"/>
        <v>8</v>
      </c>
      <c r="E285">
        <f t="shared" si="13"/>
        <v>8</v>
      </c>
      <c r="F285" t="s">
        <v>103</v>
      </c>
      <c r="G285">
        <f>ROUND(VLOOKUP(B285, Inputs!$K$5:$P$49, VLOOKUP(SERVMFormat!D285, Inputs!$R$5:$S$16, 2, 0)+2, 0), 3)</f>
        <v>297</v>
      </c>
      <c r="H285" t="s">
        <v>102</v>
      </c>
      <c r="I285" t="s">
        <v>105</v>
      </c>
    </row>
    <row r="286" spans="1:9" x14ac:dyDescent="0.35">
      <c r="A286">
        <f t="shared" si="14"/>
        <v>24</v>
      </c>
      <c r="B286" t="str">
        <f>VLOOKUP(A286, Inputs!$A$5:$B$44, 2, 0)</f>
        <v>Mill.Creek.2</v>
      </c>
      <c r="C286" t="str">
        <f>VLOOKUP(B286, Inputs!$K$5:$P$49, 6,0)</f>
        <v>F</v>
      </c>
      <c r="D286">
        <f t="shared" si="15"/>
        <v>9</v>
      </c>
      <c r="E286">
        <f t="shared" si="13"/>
        <v>9</v>
      </c>
      <c r="F286" t="s">
        <v>103</v>
      </c>
      <c r="G286">
        <f>ROUND(VLOOKUP(B286, Inputs!$K$5:$P$49, VLOOKUP(SERVMFormat!D286, Inputs!$R$5:$S$16, 2, 0)+2, 0), 3)</f>
        <v>297</v>
      </c>
      <c r="H286" t="s">
        <v>102</v>
      </c>
      <c r="I286" t="s">
        <v>105</v>
      </c>
    </row>
    <row r="287" spans="1:9" x14ac:dyDescent="0.35">
      <c r="A287">
        <f t="shared" si="14"/>
        <v>24</v>
      </c>
      <c r="B287" t="str">
        <f>VLOOKUP(A287, Inputs!$A$5:$B$44, 2, 0)</f>
        <v>Mill.Creek.2</v>
      </c>
      <c r="C287" t="str">
        <f>VLOOKUP(B287, Inputs!$K$5:$P$49, 6,0)</f>
        <v>F</v>
      </c>
      <c r="D287">
        <f t="shared" si="15"/>
        <v>10</v>
      </c>
      <c r="E287">
        <f t="shared" si="13"/>
        <v>10</v>
      </c>
      <c r="F287" t="s">
        <v>103</v>
      </c>
      <c r="G287">
        <f>ROUND(VLOOKUP(B287, Inputs!$K$5:$P$49, VLOOKUP(SERVMFormat!D287, Inputs!$R$5:$S$16, 2, 0)+2, 0), 3)</f>
        <v>297</v>
      </c>
      <c r="H287" t="s">
        <v>102</v>
      </c>
      <c r="I287" t="s">
        <v>105</v>
      </c>
    </row>
    <row r="288" spans="1:9" x14ac:dyDescent="0.35">
      <c r="A288">
        <f t="shared" si="14"/>
        <v>24</v>
      </c>
      <c r="B288" t="str">
        <f>VLOOKUP(A288, Inputs!$A$5:$B$44, 2, 0)</f>
        <v>Mill.Creek.2</v>
      </c>
      <c r="C288" t="str">
        <f>VLOOKUP(B288, Inputs!$K$5:$P$49, 6,0)</f>
        <v>F</v>
      </c>
      <c r="D288">
        <f t="shared" si="15"/>
        <v>11</v>
      </c>
      <c r="E288">
        <f t="shared" si="13"/>
        <v>11</v>
      </c>
      <c r="F288" t="s">
        <v>103</v>
      </c>
      <c r="G288">
        <f>ROUND(VLOOKUP(B288, Inputs!$K$5:$P$49, VLOOKUP(SERVMFormat!D288, Inputs!$R$5:$S$16, 2, 0)+2, 0), 3)</f>
        <v>297</v>
      </c>
      <c r="H288" t="s">
        <v>102</v>
      </c>
      <c r="I288" t="s">
        <v>105</v>
      </c>
    </row>
    <row r="289" spans="1:9" x14ac:dyDescent="0.35">
      <c r="A289">
        <f t="shared" si="14"/>
        <v>24</v>
      </c>
      <c r="B289" t="str">
        <f>VLOOKUP(A289, Inputs!$A$5:$B$44, 2, 0)</f>
        <v>Mill.Creek.2</v>
      </c>
      <c r="C289" t="str">
        <f>VLOOKUP(B289, Inputs!$K$5:$P$49, 6,0)</f>
        <v>F</v>
      </c>
      <c r="D289">
        <f t="shared" si="15"/>
        <v>12</v>
      </c>
      <c r="E289">
        <f t="shared" si="13"/>
        <v>12</v>
      </c>
      <c r="F289" t="s">
        <v>103</v>
      </c>
      <c r="G289">
        <f>ROUND(VLOOKUP(B289, Inputs!$K$5:$P$49, VLOOKUP(SERVMFormat!D289, Inputs!$R$5:$S$16, 2, 0)+2, 0), 3)</f>
        <v>297</v>
      </c>
      <c r="H289" t="s">
        <v>102</v>
      </c>
      <c r="I289" t="s">
        <v>105</v>
      </c>
    </row>
    <row r="290" spans="1:9" x14ac:dyDescent="0.35">
      <c r="A290">
        <f t="shared" si="14"/>
        <v>25</v>
      </c>
      <c r="B290" t="str">
        <f>VLOOKUP(A290, Inputs!$A$5:$B$44, 2, 0)</f>
        <v>Mill.Creek.3</v>
      </c>
      <c r="C290" t="str">
        <f>VLOOKUP(B290, Inputs!$K$5:$P$49, 6,0)</f>
        <v>F</v>
      </c>
      <c r="D290">
        <f t="shared" si="15"/>
        <v>1</v>
      </c>
      <c r="E290">
        <f t="shared" si="13"/>
        <v>1</v>
      </c>
      <c r="F290" t="s">
        <v>103</v>
      </c>
      <c r="G290">
        <f>ROUND(VLOOKUP(B290, Inputs!$K$5:$P$49, VLOOKUP(SERVMFormat!D290, Inputs!$R$5:$S$16, 2, 0)+2, 0), 3)</f>
        <v>394</v>
      </c>
      <c r="H290" t="s">
        <v>102</v>
      </c>
      <c r="I290" t="s">
        <v>105</v>
      </c>
    </row>
    <row r="291" spans="1:9" x14ac:dyDescent="0.35">
      <c r="A291">
        <f t="shared" si="14"/>
        <v>25</v>
      </c>
      <c r="B291" t="str">
        <f>VLOOKUP(A291, Inputs!$A$5:$B$44, 2, 0)</f>
        <v>Mill.Creek.3</v>
      </c>
      <c r="C291" t="str">
        <f>VLOOKUP(B291, Inputs!$K$5:$P$49, 6,0)</f>
        <v>F</v>
      </c>
      <c r="D291">
        <f t="shared" si="15"/>
        <v>2</v>
      </c>
      <c r="E291">
        <f t="shared" si="13"/>
        <v>2</v>
      </c>
      <c r="F291" t="s">
        <v>103</v>
      </c>
      <c r="G291">
        <f>ROUND(VLOOKUP(B291, Inputs!$K$5:$P$49, VLOOKUP(SERVMFormat!D291, Inputs!$R$5:$S$16, 2, 0)+2, 0), 3)</f>
        <v>394</v>
      </c>
      <c r="H291" t="s">
        <v>102</v>
      </c>
      <c r="I291" t="s">
        <v>105</v>
      </c>
    </row>
    <row r="292" spans="1:9" x14ac:dyDescent="0.35">
      <c r="A292">
        <f t="shared" si="14"/>
        <v>25</v>
      </c>
      <c r="B292" t="str">
        <f>VLOOKUP(A292, Inputs!$A$5:$B$44, 2, 0)</f>
        <v>Mill.Creek.3</v>
      </c>
      <c r="C292" t="str">
        <f>VLOOKUP(B292, Inputs!$K$5:$P$49, 6,0)</f>
        <v>F</v>
      </c>
      <c r="D292">
        <f t="shared" si="15"/>
        <v>3</v>
      </c>
      <c r="E292">
        <f t="shared" si="13"/>
        <v>3</v>
      </c>
      <c r="F292" t="s">
        <v>103</v>
      </c>
      <c r="G292">
        <f>ROUND(VLOOKUP(B292, Inputs!$K$5:$P$49, VLOOKUP(SERVMFormat!D292, Inputs!$R$5:$S$16, 2, 0)+2, 0), 3)</f>
        <v>392.5</v>
      </c>
      <c r="H292" t="s">
        <v>102</v>
      </c>
      <c r="I292" t="s">
        <v>105</v>
      </c>
    </row>
    <row r="293" spans="1:9" x14ac:dyDescent="0.35">
      <c r="A293">
        <f t="shared" si="14"/>
        <v>25</v>
      </c>
      <c r="B293" t="str">
        <f>VLOOKUP(A293, Inputs!$A$5:$B$44, 2, 0)</f>
        <v>Mill.Creek.3</v>
      </c>
      <c r="C293" t="str">
        <f>VLOOKUP(B293, Inputs!$K$5:$P$49, 6,0)</f>
        <v>F</v>
      </c>
      <c r="D293">
        <f t="shared" si="15"/>
        <v>4</v>
      </c>
      <c r="E293">
        <f t="shared" si="13"/>
        <v>4</v>
      </c>
      <c r="F293" t="s">
        <v>103</v>
      </c>
      <c r="G293">
        <f>ROUND(VLOOKUP(B293, Inputs!$K$5:$P$49, VLOOKUP(SERVMFormat!D293, Inputs!$R$5:$S$16, 2, 0)+2, 0), 3)</f>
        <v>392.5</v>
      </c>
      <c r="H293" t="s">
        <v>102</v>
      </c>
      <c r="I293" t="s">
        <v>105</v>
      </c>
    </row>
    <row r="294" spans="1:9" x14ac:dyDescent="0.35">
      <c r="A294">
        <f t="shared" si="14"/>
        <v>25</v>
      </c>
      <c r="B294" t="str">
        <f>VLOOKUP(A294, Inputs!$A$5:$B$44, 2, 0)</f>
        <v>Mill.Creek.3</v>
      </c>
      <c r="C294" t="str">
        <f>VLOOKUP(B294, Inputs!$K$5:$P$49, 6,0)</f>
        <v>F</v>
      </c>
      <c r="D294">
        <f t="shared" si="15"/>
        <v>5</v>
      </c>
      <c r="E294">
        <f t="shared" si="13"/>
        <v>5</v>
      </c>
      <c r="F294" t="s">
        <v>103</v>
      </c>
      <c r="G294">
        <f>ROUND(VLOOKUP(B294, Inputs!$K$5:$P$49, VLOOKUP(SERVMFormat!D294, Inputs!$R$5:$S$16, 2, 0)+2, 0), 3)</f>
        <v>392.5</v>
      </c>
      <c r="H294" t="s">
        <v>102</v>
      </c>
      <c r="I294" t="s">
        <v>105</v>
      </c>
    </row>
    <row r="295" spans="1:9" x14ac:dyDescent="0.35">
      <c r="A295">
        <f t="shared" si="14"/>
        <v>25</v>
      </c>
      <c r="B295" t="str">
        <f>VLOOKUP(A295, Inputs!$A$5:$B$44, 2, 0)</f>
        <v>Mill.Creek.3</v>
      </c>
      <c r="C295" t="str">
        <f>VLOOKUP(B295, Inputs!$K$5:$P$49, 6,0)</f>
        <v>F</v>
      </c>
      <c r="D295">
        <f t="shared" si="15"/>
        <v>6</v>
      </c>
      <c r="E295">
        <f t="shared" si="13"/>
        <v>6</v>
      </c>
      <c r="F295" t="s">
        <v>103</v>
      </c>
      <c r="G295">
        <f>ROUND(VLOOKUP(B295, Inputs!$K$5:$P$49, VLOOKUP(SERVMFormat!D295, Inputs!$R$5:$S$16, 2, 0)+2, 0), 3)</f>
        <v>391</v>
      </c>
      <c r="H295" t="s">
        <v>102</v>
      </c>
      <c r="I295" t="s">
        <v>105</v>
      </c>
    </row>
    <row r="296" spans="1:9" x14ac:dyDescent="0.35">
      <c r="A296">
        <f t="shared" si="14"/>
        <v>25</v>
      </c>
      <c r="B296" t="str">
        <f>VLOOKUP(A296, Inputs!$A$5:$B$44, 2, 0)</f>
        <v>Mill.Creek.3</v>
      </c>
      <c r="C296" t="str">
        <f>VLOOKUP(B296, Inputs!$K$5:$P$49, 6,0)</f>
        <v>F</v>
      </c>
      <c r="D296">
        <f t="shared" si="15"/>
        <v>7</v>
      </c>
      <c r="E296">
        <f t="shared" si="13"/>
        <v>7</v>
      </c>
      <c r="F296" t="s">
        <v>103</v>
      </c>
      <c r="G296">
        <f>ROUND(VLOOKUP(B296, Inputs!$K$5:$P$49, VLOOKUP(SERVMFormat!D296, Inputs!$R$5:$S$16, 2, 0)+2, 0), 3)</f>
        <v>391</v>
      </c>
      <c r="H296" t="s">
        <v>102</v>
      </c>
      <c r="I296" t="s">
        <v>105</v>
      </c>
    </row>
    <row r="297" spans="1:9" x14ac:dyDescent="0.35">
      <c r="A297">
        <f t="shared" si="14"/>
        <v>25</v>
      </c>
      <c r="B297" t="str">
        <f>VLOOKUP(A297, Inputs!$A$5:$B$44, 2, 0)</f>
        <v>Mill.Creek.3</v>
      </c>
      <c r="C297" t="str">
        <f>VLOOKUP(B297, Inputs!$K$5:$P$49, 6,0)</f>
        <v>F</v>
      </c>
      <c r="D297">
        <f t="shared" si="15"/>
        <v>8</v>
      </c>
      <c r="E297">
        <f t="shared" si="13"/>
        <v>8</v>
      </c>
      <c r="F297" t="s">
        <v>103</v>
      </c>
      <c r="G297">
        <f>ROUND(VLOOKUP(B297, Inputs!$K$5:$P$49, VLOOKUP(SERVMFormat!D297, Inputs!$R$5:$S$16, 2, 0)+2, 0), 3)</f>
        <v>391</v>
      </c>
      <c r="H297" t="s">
        <v>102</v>
      </c>
      <c r="I297" t="s">
        <v>105</v>
      </c>
    </row>
    <row r="298" spans="1:9" x14ac:dyDescent="0.35">
      <c r="A298">
        <f t="shared" si="14"/>
        <v>25</v>
      </c>
      <c r="B298" t="str">
        <f>VLOOKUP(A298, Inputs!$A$5:$B$44, 2, 0)</f>
        <v>Mill.Creek.3</v>
      </c>
      <c r="C298" t="str">
        <f>VLOOKUP(B298, Inputs!$K$5:$P$49, 6,0)</f>
        <v>F</v>
      </c>
      <c r="D298">
        <f t="shared" si="15"/>
        <v>9</v>
      </c>
      <c r="E298">
        <f t="shared" si="13"/>
        <v>9</v>
      </c>
      <c r="F298" t="s">
        <v>103</v>
      </c>
      <c r="G298">
        <f>ROUND(VLOOKUP(B298, Inputs!$K$5:$P$49, VLOOKUP(SERVMFormat!D298, Inputs!$R$5:$S$16, 2, 0)+2, 0), 3)</f>
        <v>392.5</v>
      </c>
      <c r="H298" t="s">
        <v>102</v>
      </c>
      <c r="I298" t="s">
        <v>105</v>
      </c>
    </row>
    <row r="299" spans="1:9" x14ac:dyDescent="0.35">
      <c r="A299">
        <f t="shared" si="14"/>
        <v>25</v>
      </c>
      <c r="B299" t="str">
        <f>VLOOKUP(A299, Inputs!$A$5:$B$44, 2, 0)</f>
        <v>Mill.Creek.3</v>
      </c>
      <c r="C299" t="str">
        <f>VLOOKUP(B299, Inputs!$K$5:$P$49, 6,0)</f>
        <v>F</v>
      </c>
      <c r="D299">
        <f t="shared" si="15"/>
        <v>10</v>
      </c>
      <c r="E299">
        <f t="shared" si="13"/>
        <v>10</v>
      </c>
      <c r="F299" t="s">
        <v>103</v>
      </c>
      <c r="G299">
        <f>ROUND(VLOOKUP(B299, Inputs!$K$5:$P$49, VLOOKUP(SERVMFormat!D299, Inputs!$R$5:$S$16, 2, 0)+2, 0), 3)</f>
        <v>392.5</v>
      </c>
      <c r="H299" t="s">
        <v>102</v>
      </c>
      <c r="I299" t="s">
        <v>105</v>
      </c>
    </row>
    <row r="300" spans="1:9" x14ac:dyDescent="0.35">
      <c r="A300">
        <f t="shared" si="14"/>
        <v>25</v>
      </c>
      <c r="B300" t="str">
        <f>VLOOKUP(A300, Inputs!$A$5:$B$44, 2, 0)</f>
        <v>Mill.Creek.3</v>
      </c>
      <c r="C300" t="str">
        <f>VLOOKUP(B300, Inputs!$K$5:$P$49, 6,0)</f>
        <v>F</v>
      </c>
      <c r="D300">
        <f t="shared" si="15"/>
        <v>11</v>
      </c>
      <c r="E300">
        <f t="shared" si="13"/>
        <v>11</v>
      </c>
      <c r="F300" t="s">
        <v>103</v>
      </c>
      <c r="G300">
        <f>ROUND(VLOOKUP(B300, Inputs!$K$5:$P$49, VLOOKUP(SERVMFormat!D300, Inputs!$R$5:$S$16, 2, 0)+2, 0), 3)</f>
        <v>392.5</v>
      </c>
      <c r="H300" t="s">
        <v>102</v>
      </c>
      <c r="I300" t="s">
        <v>105</v>
      </c>
    </row>
    <row r="301" spans="1:9" x14ac:dyDescent="0.35">
      <c r="A301">
        <f t="shared" si="14"/>
        <v>25</v>
      </c>
      <c r="B301" t="str">
        <f>VLOOKUP(A301, Inputs!$A$5:$B$44, 2, 0)</f>
        <v>Mill.Creek.3</v>
      </c>
      <c r="C301" t="str">
        <f>VLOOKUP(B301, Inputs!$K$5:$P$49, 6,0)</f>
        <v>F</v>
      </c>
      <c r="D301">
        <f t="shared" si="15"/>
        <v>12</v>
      </c>
      <c r="E301">
        <f t="shared" si="13"/>
        <v>12</v>
      </c>
      <c r="F301" t="s">
        <v>103</v>
      </c>
      <c r="G301">
        <f>ROUND(VLOOKUP(B301, Inputs!$K$5:$P$49, VLOOKUP(SERVMFormat!D301, Inputs!$R$5:$S$16, 2, 0)+2, 0), 3)</f>
        <v>394</v>
      </c>
      <c r="H301" t="s">
        <v>102</v>
      </c>
      <c r="I301" t="s">
        <v>105</v>
      </c>
    </row>
    <row r="302" spans="1:9" x14ac:dyDescent="0.35">
      <c r="A302">
        <f t="shared" si="14"/>
        <v>26</v>
      </c>
      <c r="B302" t="str">
        <f>VLOOKUP(A302, Inputs!$A$5:$B$44, 2, 0)</f>
        <v>Mill.Creek.4</v>
      </c>
      <c r="C302" t="str">
        <f>VLOOKUP(B302, Inputs!$K$5:$P$49, 6,0)</f>
        <v>F</v>
      </c>
      <c r="D302">
        <f t="shared" si="15"/>
        <v>1</v>
      </c>
      <c r="E302">
        <f t="shared" si="13"/>
        <v>1</v>
      </c>
      <c r="F302" t="s">
        <v>103</v>
      </c>
      <c r="G302">
        <f>ROUND(VLOOKUP(B302, Inputs!$K$5:$P$49, VLOOKUP(SERVMFormat!D302, Inputs!$R$5:$S$16, 2, 0)+2, 0), 3)</f>
        <v>486</v>
      </c>
      <c r="H302" t="s">
        <v>102</v>
      </c>
      <c r="I302" t="s">
        <v>105</v>
      </c>
    </row>
    <row r="303" spans="1:9" x14ac:dyDescent="0.35">
      <c r="A303">
        <f t="shared" si="14"/>
        <v>26</v>
      </c>
      <c r="B303" t="str">
        <f>VLOOKUP(A303, Inputs!$A$5:$B$44, 2, 0)</f>
        <v>Mill.Creek.4</v>
      </c>
      <c r="C303" t="str">
        <f>VLOOKUP(B303, Inputs!$K$5:$P$49, 6,0)</f>
        <v>F</v>
      </c>
      <c r="D303">
        <f t="shared" si="15"/>
        <v>2</v>
      </c>
      <c r="E303">
        <f t="shared" si="13"/>
        <v>2</v>
      </c>
      <c r="F303" t="s">
        <v>103</v>
      </c>
      <c r="G303">
        <f>ROUND(VLOOKUP(B303, Inputs!$K$5:$P$49, VLOOKUP(SERVMFormat!D303, Inputs!$R$5:$S$16, 2, 0)+2, 0), 3)</f>
        <v>486</v>
      </c>
      <c r="H303" t="s">
        <v>102</v>
      </c>
      <c r="I303" t="s">
        <v>105</v>
      </c>
    </row>
    <row r="304" spans="1:9" x14ac:dyDescent="0.35">
      <c r="A304">
        <f t="shared" si="14"/>
        <v>26</v>
      </c>
      <c r="B304" t="str">
        <f>VLOOKUP(A304, Inputs!$A$5:$B$44, 2, 0)</f>
        <v>Mill.Creek.4</v>
      </c>
      <c r="C304" t="str">
        <f>VLOOKUP(B304, Inputs!$K$5:$P$49, 6,0)</f>
        <v>F</v>
      </c>
      <c r="D304">
        <f t="shared" si="15"/>
        <v>3</v>
      </c>
      <c r="E304">
        <f t="shared" si="13"/>
        <v>3</v>
      </c>
      <c r="F304" t="s">
        <v>103</v>
      </c>
      <c r="G304">
        <f>ROUND(VLOOKUP(B304, Inputs!$K$5:$P$49, VLOOKUP(SERVMFormat!D304, Inputs!$R$5:$S$16, 2, 0)+2, 0), 3)</f>
        <v>481.5</v>
      </c>
      <c r="H304" t="s">
        <v>102</v>
      </c>
      <c r="I304" t="s">
        <v>105</v>
      </c>
    </row>
    <row r="305" spans="1:9" x14ac:dyDescent="0.35">
      <c r="A305">
        <f t="shared" si="14"/>
        <v>26</v>
      </c>
      <c r="B305" t="str">
        <f>VLOOKUP(A305, Inputs!$A$5:$B$44, 2, 0)</f>
        <v>Mill.Creek.4</v>
      </c>
      <c r="C305" t="str">
        <f>VLOOKUP(B305, Inputs!$K$5:$P$49, 6,0)</f>
        <v>F</v>
      </c>
      <c r="D305">
        <f t="shared" si="15"/>
        <v>4</v>
      </c>
      <c r="E305">
        <f t="shared" si="13"/>
        <v>4</v>
      </c>
      <c r="F305" t="s">
        <v>103</v>
      </c>
      <c r="G305">
        <f>ROUND(VLOOKUP(B305, Inputs!$K$5:$P$49, VLOOKUP(SERVMFormat!D305, Inputs!$R$5:$S$16, 2, 0)+2, 0), 3)</f>
        <v>481.5</v>
      </c>
      <c r="H305" t="s">
        <v>102</v>
      </c>
      <c r="I305" t="s">
        <v>105</v>
      </c>
    </row>
    <row r="306" spans="1:9" x14ac:dyDescent="0.35">
      <c r="A306">
        <f t="shared" si="14"/>
        <v>26</v>
      </c>
      <c r="B306" t="str">
        <f>VLOOKUP(A306, Inputs!$A$5:$B$44, 2, 0)</f>
        <v>Mill.Creek.4</v>
      </c>
      <c r="C306" t="str">
        <f>VLOOKUP(B306, Inputs!$K$5:$P$49, 6,0)</f>
        <v>F</v>
      </c>
      <c r="D306">
        <f t="shared" si="15"/>
        <v>5</v>
      </c>
      <c r="E306">
        <f t="shared" si="13"/>
        <v>5</v>
      </c>
      <c r="F306" t="s">
        <v>103</v>
      </c>
      <c r="G306">
        <f>ROUND(VLOOKUP(B306, Inputs!$K$5:$P$49, VLOOKUP(SERVMFormat!D306, Inputs!$R$5:$S$16, 2, 0)+2, 0), 3)</f>
        <v>481.5</v>
      </c>
      <c r="H306" t="s">
        <v>102</v>
      </c>
      <c r="I306" t="s">
        <v>105</v>
      </c>
    </row>
    <row r="307" spans="1:9" x14ac:dyDescent="0.35">
      <c r="A307">
        <f t="shared" si="14"/>
        <v>26</v>
      </c>
      <c r="B307" t="str">
        <f>VLOOKUP(A307, Inputs!$A$5:$B$44, 2, 0)</f>
        <v>Mill.Creek.4</v>
      </c>
      <c r="C307" t="str">
        <f>VLOOKUP(B307, Inputs!$K$5:$P$49, 6,0)</f>
        <v>F</v>
      </c>
      <c r="D307">
        <f t="shared" si="15"/>
        <v>6</v>
      </c>
      <c r="E307">
        <f t="shared" si="13"/>
        <v>6</v>
      </c>
      <c r="F307" t="s">
        <v>103</v>
      </c>
      <c r="G307">
        <f>ROUND(VLOOKUP(B307, Inputs!$K$5:$P$49, VLOOKUP(SERVMFormat!D307, Inputs!$R$5:$S$16, 2, 0)+2, 0), 3)</f>
        <v>477</v>
      </c>
      <c r="H307" t="s">
        <v>102</v>
      </c>
      <c r="I307" t="s">
        <v>105</v>
      </c>
    </row>
    <row r="308" spans="1:9" x14ac:dyDescent="0.35">
      <c r="A308">
        <f t="shared" si="14"/>
        <v>26</v>
      </c>
      <c r="B308" t="str">
        <f>VLOOKUP(A308, Inputs!$A$5:$B$44, 2, 0)</f>
        <v>Mill.Creek.4</v>
      </c>
      <c r="C308" t="str">
        <f>VLOOKUP(B308, Inputs!$K$5:$P$49, 6,0)</f>
        <v>F</v>
      </c>
      <c r="D308">
        <f t="shared" si="15"/>
        <v>7</v>
      </c>
      <c r="E308">
        <f t="shared" si="13"/>
        <v>7</v>
      </c>
      <c r="F308" t="s">
        <v>103</v>
      </c>
      <c r="G308">
        <f>ROUND(VLOOKUP(B308, Inputs!$K$5:$P$49, VLOOKUP(SERVMFormat!D308, Inputs!$R$5:$S$16, 2, 0)+2, 0), 3)</f>
        <v>477</v>
      </c>
      <c r="H308" t="s">
        <v>102</v>
      </c>
      <c r="I308" t="s">
        <v>105</v>
      </c>
    </row>
    <row r="309" spans="1:9" x14ac:dyDescent="0.35">
      <c r="A309">
        <f t="shared" si="14"/>
        <v>26</v>
      </c>
      <c r="B309" t="str">
        <f>VLOOKUP(A309, Inputs!$A$5:$B$44, 2, 0)</f>
        <v>Mill.Creek.4</v>
      </c>
      <c r="C309" t="str">
        <f>VLOOKUP(B309, Inputs!$K$5:$P$49, 6,0)</f>
        <v>F</v>
      </c>
      <c r="D309">
        <f t="shared" si="15"/>
        <v>8</v>
      </c>
      <c r="E309">
        <f t="shared" si="13"/>
        <v>8</v>
      </c>
      <c r="F309" t="s">
        <v>103</v>
      </c>
      <c r="G309">
        <f>ROUND(VLOOKUP(B309, Inputs!$K$5:$P$49, VLOOKUP(SERVMFormat!D309, Inputs!$R$5:$S$16, 2, 0)+2, 0), 3)</f>
        <v>477</v>
      </c>
      <c r="H309" t="s">
        <v>102</v>
      </c>
      <c r="I309" t="s">
        <v>105</v>
      </c>
    </row>
    <row r="310" spans="1:9" x14ac:dyDescent="0.35">
      <c r="A310">
        <f t="shared" si="14"/>
        <v>26</v>
      </c>
      <c r="B310" t="str">
        <f>VLOOKUP(A310, Inputs!$A$5:$B$44, 2, 0)</f>
        <v>Mill.Creek.4</v>
      </c>
      <c r="C310" t="str">
        <f>VLOOKUP(B310, Inputs!$K$5:$P$49, 6,0)</f>
        <v>F</v>
      </c>
      <c r="D310">
        <f t="shared" si="15"/>
        <v>9</v>
      </c>
      <c r="E310">
        <f t="shared" si="13"/>
        <v>9</v>
      </c>
      <c r="F310" t="s">
        <v>103</v>
      </c>
      <c r="G310">
        <f>ROUND(VLOOKUP(B310, Inputs!$K$5:$P$49, VLOOKUP(SERVMFormat!D310, Inputs!$R$5:$S$16, 2, 0)+2, 0), 3)</f>
        <v>481.5</v>
      </c>
      <c r="H310" t="s">
        <v>102</v>
      </c>
      <c r="I310" t="s">
        <v>105</v>
      </c>
    </row>
    <row r="311" spans="1:9" x14ac:dyDescent="0.35">
      <c r="A311">
        <f t="shared" si="14"/>
        <v>26</v>
      </c>
      <c r="B311" t="str">
        <f>VLOOKUP(A311, Inputs!$A$5:$B$44, 2, 0)</f>
        <v>Mill.Creek.4</v>
      </c>
      <c r="C311" t="str">
        <f>VLOOKUP(B311, Inputs!$K$5:$P$49, 6,0)</f>
        <v>F</v>
      </c>
      <c r="D311">
        <f t="shared" si="15"/>
        <v>10</v>
      </c>
      <c r="E311">
        <f t="shared" si="13"/>
        <v>10</v>
      </c>
      <c r="F311" t="s">
        <v>103</v>
      </c>
      <c r="G311">
        <f>ROUND(VLOOKUP(B311, Inputs!$K$5:$P$49, VLOOKUP(SERVMFormat!D311, Inputs!$R$5:$S$16, 2, 0)+2, 0), 3)</f>
        <v>481.5</v>
      </c>
      <c r="H311" t="s">
        <v>102</v>
      </c>
      <c r="I311" t="s">
        <v>105</v>
      </c>
    </row>
    <row r="312" spans="1:9" x14ac:dyDescent="0.35">
      <c r="A312">
        <f t="shared" si="14"/>
        <v>26</v>
      </c>
      <c r="B312" t="str">
        <f>VLOOKUP(A312, Inputs!$A$5:$B$44, 2, 0)</f>
        <v>Mill.Creek.4</v>
      </c>
      <c r="C312" t="str">
        <f>VLOOKUP(B312, Inputs!$K$5:$P$49, 6,0)</f>
        <v>F</v>
      </c>
      <c r="D312">
        <f t="shared" si="15"/>
        <v>11</v>
      </c>
      <c r="E312">
        <f t="shared" si="13"/>
        <v>11</v>
      </c>
      <c r="F312" t="s">
        <v>103</v>
      </c>
      <c r="G312">
        <f>ROUND(VLOOKUP(B312, Inputs!$K$5:$P$49, VLOOKUP(SERVMFormat!D312, Inputs!$R$5:$S$16, 2, 0)+2, 0), 3)</f>
        <v>481.5</v>
      </c>
      <c r="H312" t="s">
        <v>102</v>
      </c>
      <c r="I312" t="s">
        <v>105</v>
      </c>
    </row>
    <row r="313" spans="1:9" x14ac:dyDescent="0.35">
      <c r="A313">
        <f t="shared" si="14"/>
        <v>26</v>
      </c>
      <c r="B313" t="str">
        <f>VLOOKUP(A313, Inputs!$A$5:$B$44, 2, 0)</f>
        <v>Mill.Creek.4</v>
      </c>
      <c r="C313" t="str">
        <f>VLOOKUP(B313, Inputs!$K$5:$P$49, 6,0)</f>
        <v>F</v>
      </c>
      <c r="D313">
        <f t="shared" si="15"/>
        <v>12</v>
      </c>
      <c r="E313">
        <f t="shared" si="13"/>
        <v>12</v>
      </c>
      <c r="F313" t="s">
        <v>103</v>
      </c>
      <c r="G313">
        <f>ROUND(VLOOKUP(B313, Inputs!$K$5:$P$49, VLOOKUP(SERVMFormat!D313, Inputs!$R$5:$S$16, 2, 0)+2, 0), 3)</f>
        <v>486</v>
      </c>
      <c r="H313" t="s">
        <v>102</v>
      </c>
      <c r="I313" t="s">
        <v>105</v>
      </c>
    </row>
    <row r="314" spans="1:9" x14ac:dyDescent="0.35">
      <c r="A314">
        <f t="shared" si="14"/>
        <v>27</v>
      </c>
      <c r="B314" t="str">
        <f>VLOOKUP(A314, Inputs!$A$5:$B$44, 2, 0)</f>
        <v>Paddys.Run.11</v>
      </c>
      <c r="C314" t="str">
        <f>VLOOKUP(B314, Inputs!$K$5:$P$49, 6,0)</f>
        <v>T</v>
      </c>
      <c r="D314">
        <f t="shared" si="15"/>
        <v>1</v>
      </c>
      <c r="E314">
        <f t="shared" si="13"/>
        <v>1</v>
      </c>
      <c r="F314" t="s">
        <v>103</v>
      </c>
      <c r="G314">
        <f>ROUND(VLOOKUP(B314, Inputs!$K$5:$P$49, VLOOKUP(SERVMFormat!D314, Inputs!$R$5:$S$16, 2, 0)+2, 0), 3)</f>
        <v>0</v>
      </c>
      <c r="H314" t="s">
        <v>102</v>
      </c>
      <c r="I314" t="s">
        <v>105</v>
      </c>
    </row>
    <row r="315" spans="1:9" x14ac:dyDescent="0.35">
      <c r="A315">
        <f t="shared" si="14"/>
        <v>27</v>
      </c>
      <c r="B315" t="str">
        <f>VLOOKUP(A315, Inputs!$A$5:$B$44, 2, 0)</f>
        <v>Paddys.Run.11</v>
      </c>
      <c r="C315" t="str">
        <f>VLOOKUP(B315, Inputs!$K$5:$P$49, 6,0)</f>
        <v>T</v>
      </c>
      <c r="D315">
        <f t="shared" si="15"/>
        <v>2</v>
      </c>
      <c r="E315">
        <f t="shared" si="13"/>
        <v>2</v>
      </c>
      <c r="F315" t="s">
        <v>103</v>
      </c>
      <c r="G315">
        <f>ROUND(VLOOKUP(B315, Inputs!$K$5:$P$49, VLOOKUP(SERVMFormat!D315, Inputs!$R$5:$S$16, 2, 0)+2, 0), 3)</f>
        <v>0</v>
      </c>
      <c r="H315" t="s">
        <v>102</v>
      </c>
      <c r="I315" t="s">
        <v>105</v>
      </c>
    </row>
    <row r="316" spans="1:9" x14ac:dyDescent="0.35">
      <c r="A316">
        <f t="shared" si="14"/>
        <v>27</v>
      </c>
      <c r="B316" t="str">
        <f>VLOOKUP(A316, Inputs!$A$5:$B$44, 2, 0)</f>
        <v>Paddys.Run.11</v>
      </c>
      <c r="C316" t="str">
        <f>VLOOKUP(B316, Inputs!$K$5:$P$49, 6,0)</f>
        <v>T</v>
      </c>
      <c r="D316">
        <f t="shared" si="15"/>
        <v>3</v>
      </c>
      <c r="E316">
        <f t="shared" si="13"/>
        <v>3</v>
      </c>
      <c r="F316" t="s">
        <v>103</v>
      </c>
      <c r="G316">
        <f>ROUND(VLOOKUP(B316, Inputs!$K$5:$P$49, VLOOKUP(SERVMFormat!D316, Inputs!$R$5:$S$16, 2, 0)+2, 0), 3)</f>
        <v>0</v>
      </c>
      <c r="H316" t="s">
        <v>102</v>
      </c>
      <c r="I316" t="s">
        <v>105</v>
      </c>
    </row>
    <row r="317" spans="1:9" x14ac:dyDescent="0.35">
      <c r="A317">
        <f t="shared" si="14"/>
        <v>27</v>
      </c>
      <c r="B317" t="str">
        <f>VLOOKUP(A317, Inputs!$A$5:$B$44, 2, 0)</f>
        <v>Paddys.Run.11</v>
      </c>
      <c r="C317" t="str">
        <f>VLOOKUP(B317, Inputs!$K$5:$P$49, 6,0)</f>
        <v>T</v>
      </c>
      <c r="D317">
        <f t="shared" si="15"/>
        <v>4</v>
      </c>
      <c r="E317">
        <f t="shared" si="13"/>
        <v>4</v>
      </c>
      <c r="F317" t="s">
        <v>103</v>
      </c>
      <c r="G317">
        <f>ROUND(VLOOKUP(B317, Inputs!$K$5:$P$49, VLOOKUP(SERVMFormat!D317, Inputs!$R$5:$S$16, 2, 0)+2, 0), 3)</f>
        <v>0</v>
      </c>
      <c r="H317" t="s">
        <v>102</v>
      </c>
      <c r="I317" t="s">
        <v>105</v>
      </c>
    </row>
    <row r="318" spans="1:9" x14ac:dyDescent="0.35">
      <c r="A318">
        <f t="shared" si="14"/>
        <v>27</v>
      </c>
      <c r="B318" t="str">
        <f>VLOOKUP(A318, Inputs!$A$5:$B$44, 2, 0)</f>
        <v>Paddys.Run.11</v>
      </c>
      <c r="C318" t="str">
        <f>VLOOKUP(B318, Inputs!$K$5:$P$49, 6,0)</f>
        <v>T</v>
      </c>
      <c r="D318">
        <f t="shared" si="15"/>
        <v>5</v>
      </c>
      <c r="E318">
        <f t="shared" si="13"/>
        <v>5</v>
      </c>
      <c r="F318" t="s">
        <v>103</v>
      </c>
      <c r="G318">
        <f>ROUND(VLOOKUP(B318, Inputs!$K$5:$P$49, VLOOKUP(SERVMFormat!D318, Inputs!$R$5:$S$16, 2, 0)+2, 0), 3)</f>
        <v>0</v>
      </c>
      <c r="H318" t="s">
        <v>102</v>
      </c>
      <c r="I318" t="s">
        <v>105</v>
      </c>
    </row>
    <row r="319" spans="1:9" x14ac:dyDescent="0.35">
      <c r="A319">
        <f t="shared" si="14"/>
        <v>27</v>
      </c>
      <c r="B319" t="str">
        <f>VLOOKUP(A319, Inputs!$A$5:$B$44, 2, 0)</f>
        <v>Paddys.Run.11</v>
      </c>
      <c r="C319" t="str">
        <f>VLOOKUP(B319, Inputs!$K$5:$P$49, 6,0)</f>
        <v>T</v>
      </c>
      <c r="D319">
        <f t="shared" si="15"/>
        <v>6</v>
      </c>
      <c r="E319">
        <f t="shared" si="13"/>
        <v>6</v>
      </c>
      <c r="F319" t="s">
        <v>103</v>
      </c>
      <c r="G319">
        <f>ROUND(VLOOKUP(B319, Inputs!$K$5:$P$49, VLOOKUP(SERVMFormat!D319, Inputs!$R$5:$S$16, 2, 0)+2, 0), 3)</f>
        <v>0</v>
      </c>
      <c r="H319" t="s">
        <v>102</v>
      </c>
      <c r="I319" t="s">
        <v>105</v>
      </c>
    </row>
    <row r="320" spans="1:9" x14ac:dyDescent="0.35">
      <c r="A320">
        <f t="shared" si="14"/>
        <v>27</v>
      </c>
      <c r="B320" t="str">
        <f>VLOOKUP(A320, Inputs!$A$5:$B$44, 2, 0)</f>
        <v>Paddys.Run.11</v>
      </c>
      <c r="C320" t="str">
        <f>VLOOKUP(B320, Inputs!$K$5:$P$49, 6,0)</f>
        <v>T</v>
      </c>
      <c r="D320">
        <f t="shared" si="15"/>
        <v>7</v>
      </c>
      <c r="E320">
        <f t="shared" si="13"/>
        <v>7</v>
      </c>
      <c r="F320" t="s">
        <v>103</v>
      </c>
      <c r="G320">
        <f>ROUND(VLOOKUP(B320, Inputs!$K$5:$P$49, VLOOKUP(SERVMFormat!D320, Inputs!$R$5:$S$16, 2, 0)+2, 0), 3)</f>
        <v>0</v>
      </c>
      <c r="H320" t="s">
        <v>102</v>
      </c>
      <c r="I320" t="s">
        <v>105</v>
      </c>
    </row>
    <row r="321" spans="1:9" x14ac:dyDescent="0.35">
      <c r="A321">
        <f t="shared" si="14"/>
        <v>27</v>
      </c>
      <c r="B321" t="str">
        <f>VLOOKUP(A321, Inputs!$A$5:$B$44, 2, 0)</f>
        <v>Paddys.Run.11</v>
      </c>
      <c r="C321" t="str">
        <f>VLOOKUP(B321, Inputs!$K$5:$P$49, 6,0)</f>
        <v>T</v>
      </c>
      <c r="D321">
        <f t="shared" si="15"/>
        <v>8</v>
      </c>
      <c r="E321">
        <f t="shared" si="13"/>
        <v>8</v>
      </c>
      <c r="F321" t="s">
        <v>103</v>
      </c>
      <c r="G321">
        <f>ROUND(VLOOKUP(B321, Inputs!$K$5:$P$49, VLOOKUP(SERVMFormat!D321, Inputs!$R$5:$S$16, 2, 0)+2, 0), 3)</f>
        <v>0</v>
      </c>
      <c r="H321" t="s">
        <v>102</v>
      </c>
      <c r="I321" t="s">
        <v>105</v>
      </c>
    </row>
    <row r="322" spans="1:9" x14ac:dyDescent="0.35">
      <c r="A322">
        <f t="shared" si="14"/>
        <v>27</v>
      </c>
      <c r="B322" t="str">
        <f>VLOOKUP(A322, Inputs!$A$5:$B$44, 2, 0)</f>
        <v>Paddys.Run.11</v>
      </c>
      <c r="C322" t="str">
        <f>VLOOKUP(B322, Inputs!$K$5:$P$49, 6,0)</f>
        <v>T</v>
      </c>
      <c r="D322">
        <f t="shared" si="15"/>
        <v>9</v>
      </c>
      <c r="E322">
        <f t="shared" ref="E322:E385" si="16">D322</f>
        <v>9</v>
      </c>
      <c r="F322" t="s">
        <v>103</v>
      </c>
      <c r="G322">
        <f>ROUND(VLOOKUP(B322, Inputs!$K$5:$P$49, VLOOKUP(SERVMFormat!D322, Inputs!$R$5:$S$16, 2, 0)+2, 0), 3)</f>
        <v>0</v>
      </c>
      <c r="H322" t="s">
        <v>102</v>
      </c>
      <c r="I322" t="s">
        <v>105</v>
      </c>
    </row>
    <row r="323" spans="1:9" x14ac:dyDescent="0.35">
      <c r="A323">
        <f t="shared" si="14"/>
        <v>27</v>
      </c>
      <c r="B323" t="str">
        <f>VLOOKUP(A323, Inputs!$A$5:$B$44, 2, 0)</f>
        <v>Paddys.Run.11</v>
      </c>
      <c r="C323" t="str">
        <f>VLOOKUP(B323, Inputs!$K$5:$P$49, 6,0)</f>
        <v>T</v>
      </c>
      <c r="D323">
        <f t="shared" si="15"/>
        <v>10</v>
      </c>
      <c r="E323">
        <f t="shared" si="16"/>
        <v>10</v>
      </c>
      <c r="F323" t="s">
        <v>103</v>
      </c>
      <c r="G323">
        <f>ROUND(VLOOKUP(B323, Inputs!$K$5:$P$49, VLOOKUP(SERVMFormat!D323, Inputs!$R$5:$S$16, 2, 0)+2, 0), 3)</f>
        <v>0</v>
      </c>
      <c r="H323" t="s">
        <v>102</v>
      </c>
      <c r="I323" t="s">
        <v>105</v>
      </c>
    </row>
    <row r="324" spans="1:9" x14ac:dyDescent="0.35">
      <c r="A324">
        <f t="shared" si="14"/>
        <v>27</v>
      </c>
      <c r="B324" t="str">
        <f>VLOOKUP(A324, Inputs!$A$5:$B$44, 2, 0)</f>
        <v>Paddys.Run.11</v>
      </c>
      <c r="C324" t="str">
        <f>VLOOKUP(B324, Inputs!$K$5:$P$49, 6,0)</f>
        <v>T</v>
      </c>
      <c r="D324">
        <f t="shared" si="15"/>
        <v>11</v>
      </c>
      <c r="E324">
        <f t="shared" si="16"/>
        <v>11</v>
      </c>
      <c r="F324" t="s">
        <v>103</v>
      </c>
      <c r="G324">
        <f>ROUND(VLOOKUP(B324, Inputs!$K$5:$P$49, VLOOKUP(SERVMFormat!D324, Inputs!$R$5:$S$16, 2, 0)+2, 0), 3)</f>
        <v>0</v>
      </c>
      <c r="H324" t="s">
        <v>102</v>
      </c>
      <c r="I324" t="s">
        <v>105</v>
      </c>
    </row>
    <row r="325" spans="1:9" x14ac:dyDescent="0.35">
      <c r="A325">
        <f t="shared" si="14"/>
        <v>27</v>
      </c>
      <c r="B325" t="str">
        <f>VLOOKUP(A325, Inputs!$A$5:$B$44, 2, 0)</f>
        <v>Paddys.Run.11</v>
      </c>
      <c r="C325" t="str">
        <f>VLOOKUP(B325, Inputs!$K$5:$P$49, 6,0)</f>
        <v>T</v>
      </c>
      <c r="D325">
        <f t="shared" si="15"/>
        <v>12</v>
      </c>
      <c r="E325">
        <f t="shared" si="16"/>
        <v>12</v>
      </c>
      <c r="F325" t="s">
        <v>103</v>
      </c>
      <c r="G325">
        <f>ROUND(VLOOKUP(B325, Inputs!$K$5:$P$49, VLOOKUP(SERVMFormat!D325, Inputs!$R$5:$S$16, 2, 0)+2, 0), 3)</f>
        <v>0</v>
      </c>
      <c r="H325" t="s">
        <v>102</v>
      </c>
      <c r="I325" t="s">
        <v>105</v>
      </c>
    </row>
    <row r="326" spans="1:9" x14ac:dyDescent="0.35">
      <c r="A326">
        <f t="shared" si="14"/>
        <v>28</v>
      </c>
      <c r="B326" t="str">
        <f>VLOOKUP(A326, Inputs!$A$5:$B$44, 2, 0)</f>
        <v>Paddys.Run.12</v>
      </c>
      <c r="C326" t="str">
        <f>VLOOKUP(B326, Inputs!$K$5:$P$49, 6,0)</f>
        <v>T</v>
      </c>
      <c r="D326">
        <f t="shared" si="15"/>
        <v>1</v>
      </c>
      <c r="E326">
        <f t="shared" si="16"/>
        <v>1</v>
      </c>
      <c r="F326" t="s">
        <v>103</v>
      </c>
      <c r="G326">
        <f>ROUND(VLOOKUP(B326, Inputs!$K$5:$P$49, VLOOKUP(SERVMFormat!D326, Inputs!$R$5:$S$16, 2, 0)+2, 0), 3)</f>
        <v>28</v>
      </c>
      <c r="H326" t="s">
        <v>102</v>
      </c>
      <c r="I326" t="s">
        <v>105</v>
      </c>
    </row>
    <row r="327" spans="1:9" x14ac:dyDescent="0.35">
      <c r="A327">
        <f t="shared" si="14"/>
        <v>28</v>
      </c>
      <c r="B327" t="str">
        <f>VLOOKUP(A327, Inputs!$A$5:$B$44, 2, 0)</f>
        <v>Paddys.Run.12</v>
      </c>
      <c r="C327" t="str">
        <f>VLOOKUP(B327, Inputs!$K$5:$P$49, 6,0)</f>
        <v>T</v>
      </c>
      <c r="D327">
        <f t="shared" si="15"/>
        <v>2</v>
      </c>
      <c r="E327">
        <f t="shared" si="16"/>
        <v>2</v>
      </c>
      <c r="F327" t="s">
        <v>103</v>
      </c>
      <c r="G327">
        <f>ROUND(VLOOKUP(B327, Inputs!$K$5:$P$49, VLOOKUP(SERVMFormat!D327, Inputs!$R$5:$S$16, 2, 0)+2, 0), 3)</f>
        <v>28</v>
      </c>
      <c r="H327" t="s">
        <v>102</v>
      </c>
      <c r="I327" t="s">
        <v>105</v>
      </c>
    </row>
    <row r="328" spans="1:9" x14ac:dyDescent="0.35">
      <c r="A328">
        <f t="shared" si="14"/>
        <v>28</v>
      </c>
      <c r="B328" t="str">
        <f>VLOOKUP(A328, Inputs!$A$5:$B$44, 2, 0)</f>
        <v>Paddys.Run.12</v>
      </c>
      <c r="C328" t="str">
        <f>VLOOKUP(B328, Inputs!$K$5:$P$49, 6,0)</f>
        <v>T</v>
      </c>
      <c r="D328">
        <f t="shared" si="15"/>
        <v>3</v>
      </c>
      <c r="E328">
        <f t="shared" si="16"/>
        <v>3</v>
      </c>
      <c r="F328" t="s">
        <v>103</v>
      </c>
      <c r="G328">
        <f>ROUND(VLOOKUP(B328, Inputs!$K$5:$P$49, VLOOKUP(SERVMFormat!D328, Inputs!$R$5:$S$16, 2, 0)+2, 0), 3)</f>
        <v>25.5</v>
      </c>
      <c r="H328" t="s">
        <v>102</v>
      </c>
      <c r="I328" t="s">
        <v>105</v>
      </c>
    </row>
    <row r="329" spans="1:9" x14ac:dyDescent="0.35">
      <c r="A329">
        <f t="shared" si="14"/>
        <v>28</v>
      </c>
      <c r="B329" t="str">
        <f>VLOOKUP(A329, Inputs!$A$5:$B$44, 2, 0)</f>
        <v>Paddys.Run.12</v>
      </c>
      <c r="C329" t="str">
        <f>VLOOKUP(B329, Inputs!$K$5:$P$49, 6,0)</f>
        <v>T</v>
      </c>
      <c r="D329">
        <f t="shared" si="15"/>
        <v>4</v>
      </c>
      <c r="E329">
        <f t="shared" si="16"/>
        <v>4</v>
      </c>
      <c r="F329" t="s">
        <v>103</v>
      </c>
      <c r="G329">
        <f>ROUND(VLOOKUP(B329, Inputs!$K$5:$P$49, VLOOKUP(SERVMFormat!D329, Inputs!$R$5:$S$16, 2, 0)+2, 0), 3)</f>
        <v>25.5</v>
      </c>
      <c r="H329" t="s">
        <v>102</v>
      </c>
      <c r="I329" t="s">
        <v>105</v>
      </c>
    </row>
    <row r="330" spans="1:9" x14ac:dyDescent="0.35">
      <c r="A330">
        <f t="shared" si="14"/>
        <v>28</v>
      </c>
      <c r="B330" t="str">
        <f>VLOOKUP(A330, Inputs!$A$5:$B$44, 2, 0)</f>
        <v>Paddys.Run.12</v>
      </c>
      <c r="C330" t="str">
        <f>VLOOKUP(B330, Inputs!$K$5:$P$49, 6,0)</f>
        <v>T</v>
      </c>
      <c r="D330">
        <f t="shared" si="15"/>
        <v>5</v>
      </c>
      <c r="E330">
        <f t="shared" si="16"/>
        <v>5</v>
      </c>
      <c r="F330" t="s">
        <v>103</v>
      </c>
      <c r="G330">
        <f>ROUND(VLOOKUP(B330, Inputs!$K$5:$P$49, VLOOKUP(SERVMFormat!D330, Inputs!$R$5:$S$16, 2, 0)+2, 0), 3)</f>
        <v>25.5</v>
      </c>
      <c r="H330" t="s">
        <v>102</v>
      </c>
      <c r="I330" t="s">
        <v>105</v>
      </c>
    </row>
    <row r="331" spans="1:9" x14ac:dyDescent="0.35">
      <c r="A331">
        <f t="shared" si="14"/>
        <v>28</v>
      </c>
      <c r="B331" t="str">
        <f>VLOOKUP(A331, Inputs!$A$5:$B$44, 2, 0)</f>
        <v>Paddys.Run.12</v>
      </c>
      <c r="C331" t="str">
        <f>VLOOKUP(B331, Inputs!$K$5:$P$49, 6,0)</f>
        <v>T</v>
      </c>
      <c r="D331">
        <f t="shared" si="15"/>
        <v>6</v>
      </c>
      <c r="E331">
        <f t="shared" si="16"/>
        <v>6</v>
      </c>
      <c r="F331" t="s">
        <v>103</v>
      </c>
      <c r="G331">
        <f>ROUND(VLOOKUP(B331, Inputs!$K$5:$P$49, VLOOKUP(SERVMFormat!D331, Inputs!$R$5:$S$16, 2, 0)+2, 0), 3)</f>
        <v>23</v>
      </c>
      <c r="H331" t="s">
        <v>102</v>
      </c>
      <c r="I331" t="s">
        <v>105</v>
      </c>
    </row>
    <row r="332" spans="1:9" x14ac:dyDescent="0.35">
      <c r="A332">
        <f t="shared" si="14"/>
        <v>28</v>
      </c>
      <c r="B332" t="str">
        <f>VLOOKUP(A332, Inputs!$A$5:$B$44, 2, 0)</f>
        <v>Paddys.Run.12</v>
      </c>
      <c r="C332" t="str">
        <f>VLOOKUP(B332, Inputs!$K$5:$P$49, 6,0)</f>
        <v>T</v>
      </c>
      <c r="D332">
        <f t="shared" si="15"/>
        <v>7</v>
      </c>
      <c r="E332">
        <f t="shared" si="16"/>
        <v>7</v>
      </c>
      <c r="F332" t="s">
        <v>103</v>
      </c>
      <c r="G332">
        <f>ROUND(VLOOKUP(B332, Inputs!$K$5:$P$49, VLOOKUP(SERVMFormat!D332, Inputs!$R$5:$S$16, 2, 0)+2, 0), 3)</f>
        <v>23</v>
      </c>
      <c r="H332" t="s">
        <v>102</v>
      </c>
      <c r="I332" t="s">
        <v>105</v>
      </c>
    </row>
    <row r="333" spans="1:9" x14ac:dyDescent="0.35">
      <c r="A333">
        <f t="shared" si="14"/>
        <v>28</v>
      </c>
      <c r="B333" t="str">
        <f>VLOOKUP(A333, Inputs!$A$5:$B$44, 2, 0)</f>
        <v>Paddys.Run.12</v>
      </c>
      <c r="C333" t="str">
        <f>VLOOKUP(B333, Inputs!$K$5:$P$49, 6,0)</f>
        <v>T</v>
      </c>
      <c r="D333">
        <f t="shared" si="15"/>
        <v>8</v>
      </c>
      <c r="E333">
        <f t="shared" si="16"/>
        <v>8</v>
      </c>
      <c r="F333" t="s">
        <v>103</v>
      </c>
      <c r="G333">
        <f>ROUND(VLOOKUP(B333, Inputs!$K$5:$P$49, VLOOKUP(SERVMFormat!D333, Inputs!$R$5:$S$16, 2, 0)+2, 0), 3)</f>
        <v>23</v>
      </c>
      <c r="H333" t="s">
        <v>102</v>
      </c>
      <c r="I333" t="s">
        <v>105</v>
      </c>
    </row>
    <row r="334" spans="1:9" x14ac:dyDescent="0.35">
      <c r="A334">
        <f t="shared" si="14"/>
        <v>28</v>
      </c>
      <c r="B334" t="str">
        <f>VLOOKUP(A334, Inputs!$A$5:$B$44, 2, 0)</f>
        <v>Paddys.Run.12</v>
      </c>
      <c r="C334" t="str">
        <f>VLOOKUP(B334, Inputs!$K$5:$P$49, 6,0)</f>
        <v>T</v>
      </c>
      <c r="D334">
        <f t="shared" si="15"/>
        <v>9</v>
      </c>
      <c r="E334">
        <f t="shared" si="16"/>
        <v>9</v>
      </c>
      <c r="F334" t="s">
        <v>103</v>
      </c>
      <c r="G334">
        <f>ROUND(VLOOKUP(B334, Inputs!$K$5:$P$49, VLOOKUP(SERVMFormat!D334, Inputs!$R$5:$S$16, 2, 0)+2, 0), 3)</f>
        <v>25.5</v>
      </c>
      <c r="H334" t="s">
        <v>102</v>
      </c>
      <c r="I334" t="s">
        <v>105</v>
      </c>
    </row>
    <row r="335" spans="1:9" x14ac:dyDescent="0.35">
      <c r="A335">
        <f t="shared" ref="A335:A398" si="17">A323+1</f>
        <v>28</v>
      </c>
      <c r="B335" t="str">
        <f>VLOOKUP(A335, Inputs!$A$5:$B$44, 2, 0)</f>
        <v>Paddys.Run.12</v>
      </c>
      <c r="C335" t="str">
        <f>VLOOKUP(B335, Inputs!$K$5:$P$49, 6,0)</f>
        <v>T</v>
      </c>
      <c r="D335">
        <f t="shared" ref="D335:D398" si="18">D323</f>
        <v>10</v>
      </c>
      <c r="E335">
        <f t="shared" si="16"/>
        <v>10</v>
      </c>
      <c r="F335" t="s">
        <v>103</v>
      </c>
      <c r="G335">
        <f>ROUND(VLOOKUP(B335, Inputs!$K$5:$P$49, VLOOKUP(SERVMFormat!D335, Inputs!$R$5:$S$16, 2, 0)+2, 0), 3)</f>
        <v>25.5</v>
      </c>
      <c r="H335" t="s">
        <v>102</v>
      </c>
      <c r="I335" t="s">
        <v>105</v>
      </c>
    </row>
    <row r="336" spans="1:9" x14ac:dyDescent="0.35">
      <c r="A336">
        <f t="shared" si="17"/>
        <v>28</v>
      </c>
      <c r="B336" t="str">
        <f>VLOOKUP(A336, Inputs!$A$5:$B$44, 2, 0)</f>
        <v>Paddys.Run.12</v>
      </c>
      <c r="C336" t="str">
        <f>VLOOKUP(B336, Inputs!$K$5:$P$49, 6,0)</f>
        <v>T</v>
      </c>
      <c r="D336">
        <f t="shared" si="18"/>
        <v>11</v>
      </c>
      <c r="E336">
        <f t="shared" si="16"/>
        <v>11</v>
      </c>
      <c r="F336" t="s">
        <v>103</v>
      </c>
      <c r="G336">
        <f>ROUND(VLOOKUP(B336, Inputs!$K$5:$P$49, VLOOKUP(SERVMFormat!D336, Inputs!$R$5:$S$16, 2, 0)+2, 0), 3)</f>
        <v>25.5</v>
      </c>
      <c r="H336" t="s">
        <v>102</v>
      </c>
      <c r="I336" t="s">
        <v>105</v>
      </c>
    </row>
    <row r="337" spans="1:9" x14ac:dyDescent="0.35">
      <c r="A337">
        <f t="shared" si="17"/>
        <v>28</v>
      </c>
      <c r="B337" t="str">
        <f>VLOOKUP(A337, Inputs!$A$5:$B$44, 2, 0)</f>
        <v>Paddys.Run.12</v>
      </c>
      <c r="C337" t="str">
        <f>VLOOKUP(B337, Inputs!$K$5:$P$49, 6,0)</f>
        <v>T</v>
      </c>
      <c r="D337">
        <f t="shared" si="18"/>
        <v>12</v>
      </c>
      <c r="E337">
        <f t="shared" si="16"/>
        <v>12</v>
      </c>
      <c r="F337" t="s">
        <v>103</v>
      </c>
      <c r="G337">
        <f>ROUND(VLOOKUP(B337, Inputs!$K$5:$P$49, VLOOKUP(SERVMFormat!D337, Inputs!$R$5:$S$16, 2, 0)+2, 0), 3)</f>
        <v>28</v>
      </c>
      <c r="H337" t="s">
        <v>102</v>
      </c>
      <c r="I337" t="s">
        <v>105</v>
      </c>
    </row>
    <row r="338" spans="1:9" x14ac:dyDescent="0.35">
      <c r="A338">
        <f t="shared" si="17"/>
        <v>29</v>
      </c>
      <c r="B338" t="str">
        <f>VLOOKUP(A338, Inputs!$A$5:$B$44, 2, 0)</f>
        <v>Paddys.Run.13</v>
      </c>
      <c r="C338" t="str">
        <f>VLOOKUP(B338, Inputs!$K$5:$P$49, 6,0)</f>
        <v>T</v>
      </c>
      <c r="D338">
        <f t="shared" si="18"/>
        <v>1</v>
      </c>
      <c r="E338">
        <f t="shared" si="16"/>
        <v>1</v>
      </c>
      <c r="F338" t="s">
        <v>103</v>
      </c>
      <c r="G338">
        <f>ROUND(VLOOKUP(B338, Inputs!$K$5:$P$49, VLOOKUP(SERVMFormat!D338, Inputs!$R$5:$S$16, 2, 0)+2, 0), 3)</f>
        <v>175</v>
      </c>
      <c r="H338" t="s">
        <v>102</v>
      </c>
      <c r="I338" t="s">
        <v>105</v>
      </c>
    </row>
    <row r="339" spans="1:9" x14ac:dyDescent="0.35">
      <c r="A339">
        <f t="shared" si="17"/>
        <v>29</v>
      </c>
      <c r="B339" t="str">
        <f>VLOOKUP(A339, Inputs!$A$5:$B$44, 2, 0)</f>
        <v>Paddys.Run.13</v>
      </c>
      <c r="C339" t="str">
        <f>VLOOKUP(B339, Inputs!$K$5:$P$49, 6,0)</f>
        <v>T</v>
      </c>
      <c r="D339">
        <f t="shared" si="18"/>
        <v>2</v>
      </c>
      <c r="E339">
        <f t="shared" si="16"/>
        <v>2</v>
      </c>
      <c r="F339" t="s">
        <v>103</v>
      </c>
      <c r="G339">
        <f>ROUND(VLOOKUP(B339, Inputs!$K$5:$P$49, VLOOKUP(SERVMFormat!D339, Inputs!$R$5:$S$16, 2, 0)+2, 0), 3)</f>
        <v>175</v>
      </c>
      <c r="H339" t="s">
        <v>102</v>
      </c>
      <c r="I339" t="s">
        <v>105</v>
      </c>
    </row>
    <row r="340" spans="1:9" x14ac:dyDescent="0.35">
      <c r="A340">
        <f t="shared" si="17"/>
        <v>29</v>
      </c>
      <c r="B340" t="str">
        <f>VLOOKUP(A340, Inputs!$A$5:$B$44, 2, 0)</f>
        <v>Paddys.Run.13</v>
      </c>
      <c r="C340" t="str">
        <f>VLOOKUP(B340, Inputs!$K$5:$P$49, 6,0)</f>
        <v>T</v>
      </c>
      <c r="D340">
        <f t="shared" si="18"/>
        <v>3</v>
      </c>
      <c r="E340">
        <f t="shared" si="16"/>
        <v>3</v>
      </c>
      <c r="F340" t="s">
        <v>103</v>
      </c>
      <c r="G340">
        <f>ROUND(VLOOKUP(B340, Inputs!$K$5:$P$49, VLOOKUP(SERVMFormat!D340, Inputs!$R$5:$S$16, 2, 0)+2, 0), 3)</f>
        <v>161</v>
      </c>
      <c r="H340" t="s">
        <v>102</v>
      </c>
      <c r="I340" t="s">
        <v>105</v>
      </c>
    </row>
    <row r="341" spans="1:9" x14ac:dyDescent="0.35">
      <c r="A341">
        <f t="shared" si="17"/>
        <v>29</v>
      </c>
      <c r="B341" t="str">
        <f>VLOOKUP(A341, Inputs!$A$5:$B$44, 2, 0)</f>
        <v>Paddys.Run.13</v>
      </c>
      <c r="C341" t="str">
        <f>VLOOKUP(B341, Inputs!$K$5:$P$49, 6,0)</f>
        <v>T</v>
      </c>
      <c r="D341">
        <f t="shared" si="18"/>
        <v>4</v>
      </c>
      <c r="E341">
        <f t="shared" si="16"/>
        <v>4</v>
      </c>
      <c r="F341" t="s">
        <v>103</v>
      </c>
      <c r="G341">
        <f>ROUND(VLOOKUP(B341, Inputs!$K$5:$P$49, VLOOKUP(SERVMFormat!D341, Inputs!$R$5:$S$16, 2, 0)+2, 0), 3)</f>
        <v>161</v>
      </c>
      <c r="H341" t="s">
        <v>102</v>
      </c>
      <c r="I341" t="s">
        <v>105</v>
      </c>
    </row>
    <row r="342" spans="1:9" x14ac:dyDescent="0.35">
      <c r="A342">
        <f t="shared" si="17"/>
        <v>29</v>
      </c>
      <c r="B342" t="str">
        <f>VLOOKUP(A342, Inputs!$A$5:$B$44, 2, 0)</f>
        <v>Paddys.Run.13</v>
      </c>
      <c r="C342" t="str">
        <f>VLOOKUP(B342, Inputs!$K$5:$P$49, 6,0)</f>
        <v>T</v>
      </c>
      <c r="D342">
        <f t="shared" si="18"/>
        <v>5</v>
      </c>
      <c r="E342">
        <f t="shared" si="16"/>
        <v>5</v>
      </c>
      <c r="F342" t="s">
        <v>103</v>
      </c>
      <c r="G342">
        <f>ROUND(VLOOKUP(B342, Inputs!$K$5:$P$49, VLOOKUP(SERVMFormat!D342, Inputs!$R$5:$S$16, 2, 0)+2, 0), 3)</f>
        <v>161</v>
      </c>
      <c r="H342" t="s">
        <v>102</v>
      </c>
      <c r="I342" t="s">
        <v>105</v>
      </c>
    </row>
    <row r="343" spans="1:9" x14ac:dyDescent="0.35">
      <c r="A343">
        <f t="shared" si="17"/>
        <v>29</v>
      </c>
      <c r="B343" t="str">
        <f>VLOOKUP(A343, Inputs!$A$5:$B$44, 2, 0)</f>
        <v>Paddys.Run.13</v>
      </c>
      <c r="C343" t="str">
        <f>VLOOKUP(B343, Inputs!$K$5:$P$49, 6,0)</f>
        <v>T</v>
      </c>
      <c r="D343">
        <f t="shared" si="18"/>
        <v>6</v>
      </c>
      <c r="E343">
        <f t="shared" si="16"/>
        <v>6</v>
      </c>
      <c r="F343" t="s">
        <v>103</v>
      </c>
      <c r="G343">
        <f>ROUND(VLOOKUP(B343, Inputs!$K$5:$P$49, VLOOKUP(SERVMFormat!D343, Inputs!$R$5:$S$16, 2, 0)+2, 0), 3)</f>
        <v>147</v>
      </c>
      <c r="H343" t="s">
        <v>102</v>
      </c>
      <c r="I343" t="s">
        <v>105</v>
      </c>
    </row>
    <row r="344" spans="1:9" x14ac:dyDescent="0.35">
      <c r="A344">
        <f t="shared" si="17"/>
        <v>29</v>
      </c>
      <c r="B344" t="str">
        <f>VLOOKUP(A344, Inputs!$A$5:$B$44, 2, 0)</f>
        <v>Paddys.Run.13</v>
      </c>
      <c r="C344" t="str">
        <f>VLOOKUP(B344, Inputs!$K$5:$P$49, 6,0)</f>
        <v>T</v>
      </c>
      <c r="D344">
        <f t="shared" si="18"/>
        <v>7</v>
      </c>
      <c r="E344">
        <f t="shared" si="16"/>
        <v>7</v>
      </c>
      <c r="F344" t="s">
        <v>103</v>
      </c>
      <c r="G344">
        <f>ROUND(VLOOKUP(B344, Inputs!$K$5:$P$49, VLOOKUP(SERVMFormat!D344, Inputs!$R$5:$S$16, 2, 0)+2, 0), 3)</f>
        <v>147</v>
      </c>
      <c r="H344" t="s">
        <v>102</v>
      </c>
      <c r="I344" t="s">
        <v>105</v>
      </c>
    </row>
    <row r="345" spans="1:9" x14ac:dyDescent="0.35">
      <c r="A345">
        <f t="shared" si="17"/>
        <v>29</v>
      </c>
      <c r="B345" t="str">
        <f>VLOOKUP(A345, Inputs!$A$5:$B$44, 2, 0)</f>
        <v>Paddys.Run.13</v>
      </c>
      <c r="C345" t="str">
        <f>VLOOKUP(B345, Inputs!$K$5:$P$49, 6,0)</f>
        <v>T</v>
      </c>
      <c r="D345">
        <f t="shared" si="18"/>
        <v>8</v>
      </c>
      <c r="E345">
        <f t="shared" si="16"/>
        <v>8</v>
      </c>
      <c r="F345" t="s">
        <v>103</v>
      </c>
      <c r="G345">
        <f>ROUND(VLOOKUP(B345, Inputs!$K$5:$P$49, VLOOKUP(SERVMFormat!D345, Inputs!$R$5:$S$16, 2, 0)+2, 0), 3)</f>
        <v>147</v>
      </c>
      <c r="H345" t="s">
        <v>102</v>
      </c>
      <c r="I345" t="s">
        <v>105</v>
      </c>
    </row>
    <row r="346" spans="1:9" x14ac:dyDescent="0.35">
      <c r="A346">
        <f t="shared" si="17"/>
        <v>29</v>
      </c>
      <c r="B346" t="str">
        <f>VLOOKUP(A346, Inputs!$A$5:$B$44, 2, 0)</f>
        <v>Paddys.Run.13</v>
      </c>
      <c r="C346" t="str">
        <f>VLOOKUP(B346, Inputs!$K$5:$P$49, 6,0)</f>
        <v>T</v>
      </c>
      <c r="D346">
        <f t="shared" si="18"/>
        <v>9</v>
      </c>
      <c r="E346">
        <f t="shared" si="16"/>
        <v>9</v>
      </c>
      <c r="F346" t="s">
        <v>103</v>
      </c>
      <c r="G346">
        <f>ROUND(VLOOKUP(B346, Inputs!$K$5:$P$49, VLOOKUP(SERVMFormat!D346, Inputs!$R$5:$S$16, 2, 0)+2, 0), 3)</f>
        <v>161</v>
      </c>
      <c r="H346" t="s">
        <v>102</v>
      </c>
      <c r="I346" t="s">
        <v>105</v>
      </c>
    </row>
    <row r="347" spans="1:9" x14ac:dyDescent="0.35">
      <c r="A347">
        <f t="shared" si="17"/>
        <v>29</v>
      </c>
      <c r="B347" t="str">
        <f>VLOOKUP(A347, Inputs!$A$5:$B$44, 2, 0)</f>
        <v>Paddys.Run.13</v>
      </c>
      <c r="C347" t="str">
        <f>VLOOKUP(B347, Inputs!$K$5:$P$49, 6,0)</f>
        <v>T</v>
      </c>
      <c r="D347">
        <f t="shared" si="18"/>
        <v>10</v>
      </c>
      <c r="E347">
        <f t="shared" si="16"/>
        <v>10</v>
      </c>
      <c r="F347" t="s">
        <v>103</v>
      </c>
      <c r="G347">
        <f>ROUND(VLOOKUP(B347, Inputs!$K$5:$P$49, VLOOKUP(SERVMFormat!D347, Inputs!$R$5:$S$16, 2, 0)+2, 0), 3)</f>
        <v>161</v>
      </c>
      <c r="H347" t="s">
        <v>102</v>
      </c>
      <c r="I347" t="s">
        <v>105</v>
      </c>
    </row>
    <row r="348" spans="1:9" x14ac:dyDescent="0.35">
      <c r="A348">
        <f t="shared" si="17"/>
        <v>29</v>
      </c>
      <c r="B348" t="str">
        <f>VLOOKUP(A348, Inputs!$A$5:$B$44, 2, 0)</f>
        <v>Paddys.Run.13</v>
      </c>
      <c r="C348" t="str">
        <f>VLOOKUP(B348, Inputs!$K$5:$P$49, 6,0)</f>
        <v>T</v>
      </c>
      <c r="D348">
        <f t="shared" si="18"/>
        <v>11</v>
      </c>
      <c r="E348">
        <f t="shared" si="16"/>
        <v>11</v>
      </c>
      <c r="F348" t="s">
        <v>103</v>
      </c>
      <c r="G348">
        <f>ROUND(VLOOKUP(B348, Inputs!$K$5:$P$49, VLOOKUP(SERVMFormat!D348, Inputs!$R$5:$S$16, 2, 0)+2, 0), 3)</f>
        <v>161</v>
      </c>
      <c r="H348" t="s">
        <v>102</v>
      </c>
      <c r="I348" t="s">
        <v>105</v>
      </c>
    </row>
    <row r="349" spans="1:9" x14ac:dyDescent="0.35">
      <c r="A349">
        <f t="shared" si="17"/>
        <v>29</v>
      </c>
      <c r="B349" t="str">
        <f>VLOOKUP(A349, Inputs!$A$5:$B$44, 2, 0)</f>
        <v>Paddys.Run.13</v>
      </c>
      <c r="C349" t="str">
        <f>VLOOKUP(B349, Inputs!$K$5:$P$49, 6,0)</f>
        <v>T</v>
      </c>
      <c r="D349">
        <f t="shared" si="18"/>
        <v>12</v>
      </c>
      <c r="E349">
        <f t="shared" si="16"/>
        <v>12</v>
      </c>
      <c r="F349" t="s">
        <v>103</v>
      </c>
      <c r="G349">
        <f>ROUND(VLOOKUP(B349, Inputs!$K$5:$P$49, VLOOKUP(SERVMFormat!D349, Inputs!$R$5:$S$16, 2, 0)+2, 0), 3)</f>
        <v>175</v>
      </c>
      <c r="H349" t="s">
        <v>102</v>
      </c>
      <c r="I349" t="s">
        <v>105</v>
      </c>
    </row>
    <row r="350" spans="1:9" x14ac:dyDescent="0.35">
      <c r="A350">
        <f t="shared" si="17"/>
        <v>30</v>
      </c>
      <c r="B350" t="str">
        <f>VLOOKUP(A350, Inputs!$A$5:$B$44, 2, 0)</f>
        <v>Trimble.Co.05</v>
      </c>
      <c r="C350" t="str">
        <f>VLOOKUP(B350, Inputs!$K$5:$P$49, 6,0)</f>
        <v>T</v>
      </c>
      <c r="D350">
        <f t="shared" si="18"/>
        <v>1</v>
      </c>
      <c r="E350">
        <f t="shared" si="16"/>
        <v>1</v>
      </c>
      <c r="F350" t="s">
        <v>103</v>
      </c>
      <c r="G350">
        <f>ROUND(VLOOKUP(B350, Inputs!$K$5:$P$49, VLOOKUP(SERVMFormat!D350, Inputs!$R$5:$S$16, 2, 0)+2, 0), 3)</f>
        <v>179</v>
      </c>
      <c r="H350" t="s">
        <v>102</v>
      </c>
      <c r="I350" t="s">
        <v>105</v>
      </c>
    </row>
    <row r="351" spans="1:9" x14ac:dyDescent="0.35">
      <c r="A351">
        <f t="shared" si="17"/>
        <v>30</v>
      </c>
      <c r="B351" t="str">
        <f>VLOOKUP(A351, Inputs!$A$5:$B$44, 2, 0)</f>
        <v>Trimble.Co.05</v>
      </c>
      <c r="C351" t="str">
        <f>VLOOKUP(B351, Inputs!$K$5:$P$49, 6,0)</f>
        <v>T</v>
      </c>
      <c r="D351">
        <f t="shared" si="18"/>
        <v>2</v>
      </c>
      <c r="E351">
        <f t="shared" si="16"/>
        <v>2</v>
      </c>
      <c r="F351" t="s">
        <v>103</v>
      </c>
      <c r="G351">
        <f>ROUND(VLOOKUP(B351, Inputs!$K$5:$P$49, VLOOKUP(SERVMFormat!D351, Inputs!$R$5:$S$16, 2, 0)+2, 0), 3)</f>
        <v>179</v>
      </c>
      <c r="H351" t="s">
        <v>102</v>
      </c>
      <c r="I351" t="s">
        <v>105</v>
      </c>
    </row>
    <row r="352" spans="1:9" x14ac:dyDescent="0.35">
      <c r="A352">
        <f t="shared" si="17"/>
        <v>30</v>
      </c>
      <c r="B352" t="str">
        <f>VLOOKUP(A352, Inputs!$A$5:$B$44, 2, 0)</f>
        <v>Trimble.Co.05</v>
      </c>
      <c r="C352" t="str">
        <f>VLOOKUP(B352, Inputs!$K$5:$P$49, 6,0)</f>
        <v>T</v>
      </c>
      <c r="D352">
        <f t="shared" si="18"/>
        <v>3</v>
      </c>
      <c r="E352">
        <f t="shared" si="16"/>
        <v>3</v>
      </c>
      <c r="F352" t="s">
        <v>103</v>
      </c>
      <c r="G352">
        <f>ROUND(VLOOKUP(B352, Inputs!$K$5:$P$49, VLOOKUP(SERVMFormat!D352, Inputs!$R$5:$S$16, 2, 0)+2, 0), 3)</f>
        <v>169</v>
      </c>
      <c r="H352" t="s">
        <v>102</v>
      </c>
      <c r="I352" t="s">
        <v>105</v>
      </c>
    </row>
    <row r="353" spans="1:9" x14ac:dyDescent="0.35">
      <c r="A353">
        <f t="shared" si="17"/>
        <v>30</v>
      </c>
      <c r="B353" t="str">
        <f>VLOOKUP(A353, Inputs!$A$5:$B$44, 2, 0)</f>
        <v>Trimble.Co.05</v>
      </c>
      <c r="C353" t="str">
        <f>VLOOKUP(B353, Inputs!$K$5:$P$49, 6,0)</f>
        <v>T</v>
      </c>
      <c r="D353">
        <f t="shared" si="18"/>
        <v>4</v>
      </c>
      <c r="E353">
        <f t="shared" si="16"/>
        <v>4</v>
      </c>
      <c r="F353" t="s">
        <v>103</v>
      </c>
      <c r="G353">
        <f>ROUND(VLOOKUP(B353, Inputs!$K$5:$P$49, VLOOKUP(SERVMFormat!D353, Inputs!$R$5:$S$16, 2, 0)+2, 0), 3)</f>
        <v>169</v>
      </c>
      <c r="H353" t="s">
        <v>102</v>
      </c>
      <c r="I353" t="s">
        <v>105</v>
      </c>
    </row>
    <row r="354" spans="1:9" x14ac:dyDescent="0.35">
      <c r="A354">
        <f t="shared" si="17"/>
        <v>30</v>
      </c>
      <c r="B354" t="str">
        <f>VLOOKUP(A354, Inputs!$A$5:$B$44, 2, 0)</f>
        <v>Trimble.Co.05</v>
      </c>
      <c r="C354" t="str">
        <f>VLOOKUP(B354, Inputs!$K$5:$P$49, 6,0)</f>
        <v>T</v>
      </c>
      <c r="D354">
        <f t="shared" si="18"/>
        <v>5</v>
      </c>
      <c r="E354">
        <f t="shared" si="16"/>
        <v>5</v>
      </c>
      <c r="F354" t="s">
        <v>103</v>
      </c>
      <c r="G354">
        <f>ROUND(VLOOKUP(B354, Inputs!$K$5:$P$49, VLOOKUP(SERVMFormat!D354, Inputs!$R$5:$S$16, 2, 0)+2, 0), 3)</f>
        <v>169</v>
      </c>
      <c r="H354" t="s">
        <v>102</v>
      </c>
      <c r="I354" t="s">
        <v>105</v>
      </c>
    </row>
    <row r="355" spans="1:9" x14ac:dyDescent="0.35">
      <c r="A355">
        <f t="shared" si="17"/>
        <v>30</v>
      </c>
      <c r="B355" t="str">
        <f>VLOOKUP(A355, Inputs!$A$5:$B$44, 2, 0)</f>
        <v>Trimble.Co.05</v>
      </c>
      <c r="C355" t="str">
        <f>VLOOKUP(B355, Inputs!$K$5:$P$49, 6,0)</f>
        <v>T</v>
      </c>
      <c r="D355">
        <f t="shared" si="18"/>
        <v>6</v>
      </c>
      <c r="E355">
        <f t="shared" si="16"/>
        <v>6</v>
      </c>
      <c r="F355" t="s">
        <v>103</v>
      </c>
      <c r="G355">
        <f>ROUND(VLOOKUP(B355, Inputs!$K$5:$P$49, VLOOKUP(SERVMFormat!D355, Inputs!$R$5:$S$16, 2, 0)+2, 0), 3)</f>
        <v>159</v>
      </c>
      <c r="H355" t="s">
        <v>102</v>
      </c>
      <c r="I355" t="s">
        <v>105</v>
      </c>
    </row>
    <row r="356" spans="1:9" x14ac:dyDescent="0.35">
      <c r="A356">
        <f t="shared" si="17"/>
        <v>30</v>
      </c>
      <c r="B356" t="str">
        <f>VLOOKUP(A356, Inputs!$A$5:$B$44, 2, 0)</f>
        <v>Trimble.Co.05</v>
      </c>
      <c r="C356" t="str">
        <f>VLOOKUP(B356, Inputs!$K$5:$P$49, 6,0)</f>
        <v>T</v>
      </c>
      <c r="D356">
        <f t="shared" si="18"/>
        <v>7</v>
      </c>
      <c r="E356">
        <f t="shared" si="16"/>
        <v>7</v>
      </c>
      <c r="F356" t="s">
        <v>103</v>
      </c>
      <c r="G356">
        <f>ROUND(VLOOKUP(B356, Inputs!$K$5:$P$49, VLOOKUP(SERVMFormat!D356, Inputs!$R$5:$S$16, 2, 0)+2, 0), 3)</f>
        <v>159</v>
      </c>
      <c r="H356" t="s">
        <v>102</v>
      </c>
      <c r="I356" t="s">
        <v>105</v>
      </c>
    </row>
    <row r="357" spans="1:9" x14ac:dyDescent="0.35">
      <c r="A357">
        <f t="shared" si="17"/>
        <v>30</v>
      </c>
      <c r="B357" t="str">
        <f>VLOOKUP(A357, Inputs!$A$5:$B$44, 2, 0)</f>
        <v>Trimble.Co.05</v>
      </c>
      <c r="C357" t="str">
        <f>VLOOKUP(B357, Inputs!$K$5:$P$49, 6,0)</f>
        <v>T</v>
      </c>
      <c r="D357">
        <f t="shared" si="18"/>
        <v>8</v>
      </c>
      <c r="E357">
        <f t="shared" si="16"/>
        <v>8</v>
      </c>
      <c r="F357" t="s">
        <v>103</v>
      </c>
      <c r="G357">
        <f>ROUND(VLOOKUP(B357, Inputs!$K$5:$P$49, VLOOKUP(SERVMFormat!D357, Inputs!$R$5:$S$16, 2, 0)+2, 0), 3)</f>
        <v>159</v>
      </c>
      <c r="H357" t="s">
        <v>102</v>
      </c>
      <c r="I357" t="s">
        <v>105</v>
      </c>
    </row>
    <row r="358" spans="1:9" x14ac:dyDescent="0.35">
      <c r="A358">
        <f t="shared" si="17"/>
        <v>30</v>
      </c>
      <c r="B358" t="str">
        <f>VLOOKUP(A358, Inputs!$A$5:$B$44, 2, 0)</f>
        <v>Trimble.Co.05</v>
      </c>
      <c r="C358" t="str">
        <f>VLOOKUP(B358, Inputs!$K$5:$P$49, 6,0)</f>
        <v>T</v>
      </c>
      <c r="D358">
        <f t="shared" si="18"/>
        <v>9</v>
      </c>
      <c r="E358">
        <f t="shared" si="16"/>
        <v>9</v>
      </c>
      <c r="F358" t="s">
        <v>103</v>
      </c>
      <c r="G358">
        <f>ROUND(VLOOKUP(B358, Inputs!$K$5:$P$49, VLOOKUP(SERVMFormat!D358, Inputs!$R$5:$S$16, 2, 0)+2, 0), 3)</f>
        <v>169</v>
      </c>
      <c r="H358" t="s">
        <v>102</v>
      </c>
      <c r="I358" t="s">
        <v>105</v>
      </c>
    </row>
    <row r="359" spans="1:9" x14ac:dyDescent="0.35">
      <c r="A359">
        <f t="shared" si="17"/>
        <v>30</v>
      </c>
      <c r="B359" t="str">
        <f>VLOOKUP(A359, Inputs!$A$5:$B$44, 2, 0)</f>
        <v>Trimble.Co.05</v>
      </c>
      <c r="C359" t="str">
        <f>VLOOKUP(B359, Inputs!$K$5:$P$49, 6,0)</f>
        <v>T</v>
      </c>
      <c r="D359">
        <f t="shared" si="18"/>
        <v>10</v>
      </c>
      <c r="E359">
        <f t="shared" si="16"/>
        <v>10</v>
      </c>
      <c r="F359" t="s">
        <v>103</v>
      </c>
      <c r="G359">
        <f>ROUND(VLOOKUP(B359, Inputs!$K$5:$P$49, VLOOKUP(SERVMFormat!D359, Inputs!$R$5:$S$16, 2, 0)+2, 0), 3)</f>
        <v>169</v>
      </c>
      <c r="H359" t="s">
        <v>102</v>
      </c>
      <c r="I359" t="s">
        <v>105</v>
      </c>
    </row>
    <row r="360" spans="1:9" x14ac:dyDescent="0.35">
      <c r="A360">
        <f t="shared" si="17"/>
        <v>30</v>
      </c>
      <c r="B360" t="str">
        <f>VLOOKUP(A360, Inputs!$A$5:$B$44, 2, 0)</f>
        <v>Trimble.Co.05</v>
      </c>
      <c r="C360" t="str">
        <f>VLOOKUP(B360, Inputs!$K$5:$P$49, 6,0)</f>
        <v>T</v>
      </c>
      <c r="D360">
        <f t="shared" si="18"/>
        <v>11</v>
      </c>
      <c r="E360">
        <f t="shared" si="16"/>
        <v>11</v>
      </c>
      <c r="F360" t="s">
        <v>103</v>
      </c>
      <c r="G360">
        <f>ROUND(VLOOKUP(B360, Inputs!$K$5:$P$49, VLOOKUP(SERVMFormat!D360, Inputs!$R$5:$S$16, 2, 0)+2, 0), 3)</f>
        <v>169</v>
      </c>
      <c r="H360" t="s">
        <v>102</v>
      </c>
      <c r="I360" t="s">
        <v>105</v>
      </c>
    </row>
    <row r="361" spans="1:9" x14ac:dyDescent="0.35">
      <c r="A361">
        <f t="shared" si="17"/>
        <v>30</v>
      </c>
      <c r="B361" t="str">
        <f>VLOOKUP(A361, Inputs!$A$5:$B$44, 2, 0)</f>
        <v>Trimble.Co.05</v>
      </c>
      <c r="C361" t="str">
        <f>VLOOKUP(B361, Inputs!$K$5:$P$49, 6,0)</f>
        <v>T</v>
      </c>
      <c r="D361">
        <f t="shared" si="18"/>
        <v>12</v>
      </c>
      <c r="E361">
        <f t="shared" si="16"/>
        <v>12</v>
      </c>
      <c r="F361" t="s">
        <v>103</v>
      </c>
      <c r="G361">
        <f>ROUND(VLOOKUP(B361, Inputs!$K$5:$P$49, VLOOKUP(SERVMFormat!D361, Inputs!$R$5:$S$16, 2, 0)+2, 0), 3)</f>
        <v>179</v>
      </c>
      <c r="H361" t="s">
        <v>102</v>
      </c>
      <c r="I361" t="s">
        <v>105</v>
      </c>
    </row>
    <row r="362" spans="1:9" x14ac:dyDescent="0.35">
      <c r="A362">
        <f t="shared" si="17"/>
        <v>31</v>
      </c>
      <c r="B362" t="str">
        <f>VLOOKUP(A362, Inputs!$A$5:$B$44, 2, 0)</f>
        <v>Trimble.Co.06</v>
      </c>
      <c r="C362" t="str">
        <f>VLOOKUP(B362, Inputs!$K$5:$P$49, 6,0)</f>
        <v>T</v>
      </c>
      <c r="D362">
        <f t="shared" si="18"/>
        <v>1</v>
      </c>
      <c r="E362">
        <f t="shared" si="16"/>
        <v>1</v>
      </c>
      <c r="F362" t="s">
        <v>103</v>
      </c>
      <c r="G362">
        <f>ROUND(VLOOKUP(B362, Inputs!$K$5:$P$49, VLOOKUP(SERVMFormat!D362, Inputs!$R$5:$S$16, 2, 0)+2, 0), 3)</f>
        <v>179</v>
      </c>
      <c r="H362" t="s">
        <v>102</v>
      </c>
      <c r="I362" t="s">
        <v>105</v>
      </c>
    </row>
    <row r="363" spans="1:9" x14ac:dyDescent="0.35">
      <c r="A363">
        <f t="shared" si="17"/>
        <v>31</v>
      </c>
      <c r="B363" t="str">
        <f>VLOOKUP(A363, Inputs!$A$5:$B$44, 2, 0)</f>
        <v>Trimble.Co.06</v>
      </c>
      <c r="C363" t="str">
        <f>VLOOKUP(B363, Inputs!$K$5:$P$49, 6,0)</f>
        <v>T</v>
      </c>
      <c r="D363">
        <f t="shared" si="18"/>
        <v>2</v>
      </c>
      <c r="E363">
        <f t="shared" si="16"/>
        <v>2</v>
      </c>
      <c r="F363" t="s">
        <v>103</v>
      </c>
      <c r="G363">
        <f>ROUND(VLOOKUP(B363, Inputs!$K$5:$P$49, VLOOKUP(SERVMFormat!D363, Inputs!$R$5:$S$16, 2, 0)+2, 0), 3)</f>
        <v>179</v>
      </c>
      <c r="H363" t="s">
        <v>102</v>
      </c>
      <c r="I363" t="s">
        <v>105</v>
      </c>
    </row>
    <row r="364" spans="1:9" x14ac:dyDescent="0.35">
      <c r="A364">
        <f t="shared" si="17"/>
        <v>31</v>
      </c>
      <c r="B364" t="str">
        <f>VLOOKUP(A364, Inputs!$A$5:$B$44, 2, 0)</f>
        <v>Trimble.Co.06</v>
      </c>
      <c r="C364" t="str">
        <f>VLOOKUP(B364, Inputs!$K$5:$P$49, 6,0)</f>
        <v>T</v>
      </c>
      <c r="D364">
        <f t="shared" si="18"/>
        <v>3</v>
      </c>
      <c r="E364">
        <f t="shared" si="16"/>
        <v>3</v>
      </c>
      <c r="F364" t="s">
        <v>103</v>
      </c>
      <c r="G364">
        <f>ROUND(VLOOKUP(B364, Inputs!$K$5:$P$49, VLOOKUP(SERVMFormat!D364, Inputs!$R$5:$S$16, 2, 0)+2, 0), 3)</f>
        <v>169</v>
      </c>
      <c r="H364" t="s">
        <v>102</v>
      </c>
      <c r="I364" t="s">
        <v>105</v>
      </c>
    </row>
    <row r="365" spans="1:9" x14ac:dyDescent="0.35">
      <c r="A365">
        <f t="shared" si="17"/>
        <v>31</v>
      </c>
      <c r="B365" t="str">
        <f>VLOOKUP(A365, Inputs!$A$5:$B$44, 2, 0)</f>
        <v>Trimble.Co.06</v>
      </c>
      <c r="C365" t="str">
        <f>VLOOKUP(B365, Inputs!$K$5:$P$49, 6,0)</f>
        <v>T</v>
      </c>
      <c r="D365">
        <f t="shared" si="18"/>
        <v>4</v>
      </c>
      <c r="E365">
        <f t="shared" si="16"/>
        <v>4</v>
      </c>
      <c r="F365" t="s">
        <v>103</v>
      </c>
      <c r="G365">
        <f>ROUND(VLOOKUP(B365, Inputs!$K$5:$P$49, VLOOKUP(SERVMFormat!D365, Inputs!$R$5:$S$16, 2, 0)+2, 0), 3)</f>
        <v>169</v>
      </c>
      <c r="H365" t="s">
        <v>102</v>
      </c>
      <c r="I365" t="s">
        <v>105</v>
      </c>
    </row>
    <row r="366" spans="1:9" x14ac:dyDescent="0.35">
      <c r="A366">
        <f t="shared" si="17"/>
        <v>31</v>
      </c>
      <c r="B366" t="str">
        <f>VLOOKUP(A366, Inputs!$A$5:$B$44, 2, 0)</f>
        <v>Trimble.Co.06</v>
      </c>
      <c r="C366" t="str">
        <f>VLOOKUP(B366, Inputs!$K$5:$P$49, 6,0)</f>
        <v>T</v>
      </c>
      <c r="D366">
        <f t="shared" si="18"/>
        <v>5</v>
      </c>
      <c r="E366">
        <f t="shared" si="16"/>
        <v>5</v>
      </c>
      <c r="F366" t="s">
        <v>103</v>
      </c>
      <c r="G366">
        <f>ROUND(VLOOKUP(B366, Inputs!$K$5:$P$49, VLOOKUP(SERVMFormat!D366, Inputs!$R$5:$S$16, 2, 0)+2, 0), 3)</f>
        <v>169</v>
      </c>
      <c r="H366" t="s">
        <v>102</v>
      </c>
      <c r="I366" t="s">
        <v>105</v>
      </c>
    </row>
    <row r="367" spans="1:9" x14ac:dyDescent="0.35">
      <c r="A367">
        <f t="shared" si="17"/>
        <v>31</v>
      </c>
      <c r="B367" t="str">
        <f>VLOOKUP(A367, Inputs!$A$5:$B$44, 2, 0)</f>
        <v>Trimble.Co.06</v>
      </c>
      <c r="C367" t="str">
        <f>VLOOKUP(B367, Inputs!$K$5:$P$49, 6,0)</f>
        <v>T</v>
      </c>
      <c r="D367">
        <f t="shared" si="18"/>
        <v>6</v>
      </c>
      <c r="E367">
        <f t="shared" si="16"/>
        <v>6</v>
      </c>
      <c r="F367" t="s">
        <v>103</v>
      </c>
      <c r="G367">
        <f>ROUND(VLOOKUP(B367, Inputs!$K$5:$P$49, VLOOKUP(SERVMFormat!D367, Inputs!$R$5:$S$16, 2, 0)+2, 0), 3)</f>
        <v>159</v>
      </c>
      <c r="H367" t="s">
        <v>102</v>
      </c>
      <c r="I367" t="s">
        <v>105</v>
      </c>
    </row>
    <row r="368" spans="1:9" x14ac:dyDescent="0.35">
      <c r="A368">
        <f t="shared" si="17"/>
        <v>31</v>
      </c>
      <c r="B368" t="str">
        <f>VLOOKUP(A368, Inputs!$A$5:$B$44, 2, 0)</f>
        <v>Trimble.Co.06</v>
      </c>
      <c r="C368" t="str">
        <f>VLOOKUP(B368, Inputs!$K$5:$P$49, 6,0)</f>
        <v>T</v>
      </c>
      <c r="D368">
        <f t="shared" si="18"/>
        <v>7</v>
      </c>
      <c r="E368">
        <f t="shared" si="16"/>
        <v>7</v>
      </c>
      <c r="F368" t="s">
        <v>103</v>
      </c>
      <c r="G368">
        <f>ROUND(VLOOKUP(B368, Inputs!$K$5:$P$49, VLOOKUP(SERVMFormat!D368, Inputs!$R$5:$S$16, 2, 0)+2, 0), 3)</f>
        <v>159</v>
      </c>
      <c r="H368" t="s">
        <v>102</v>
      </c>
      <c r="I368" t="s">
        <v>105</v>
      </c>
    </row>
    <row r="369" spans="1:9" x14ac:dyDescent="0.35">
      <c r="A369">
        <f t="shared" si="17"/>
        <v>31</v>
      </c>
      <c r="B369" t="str">
        <f>VLOOKUP(A369, Inputs!$A$5:$B$44, 2, 0)</f>
        <v>Trimble.Co.06</v>
      </c>
      <c r="C369" t="str">
        <f>VLOOKUP(B369, Inputs!$K$5:$P$49, 6,0)</f>
        <v>T</v>
      </c>
      <c r="D369">
        <f t="shared" si="18"/>
        <v>8</v>
      </c>
      <c r="E369">
        <f t="shared" si="16"/>
        <v>8</v>
      </c>
      <c r="F369" t="s">
        <v>103</v>
      </c>
      <c r="G369">
        <f>ROUND(VLOOKUP(B369, Inputs!$K$5:$P$49, VLOOKUP(SERVMFormat!D369, Inputs!$R$5:$S$16, 2, 0)+2, 0), 3)</f>
        <v>159</v>
      </c>
      <c r="H369" t="s">
        <v>102</v>
      </c>
      <c r="I369" t="s">
        <v>105</v>
      </c>
    </row>
    <row r="370" spans="1:9" x14ac:dyDescent="0.35">
      <c r="A370">
        <f t="shared" si="17"/>
        <v>31</v>
      </c>
      <c r="B370" t="str">
        <f>VLOOKUP(A370, Inputs!$A$5:$B$44, 2, 0)</f>
        <v>Trimble.Co.06</v>
      </c>
      <c r="C370" t="str">
        <f>VLOOKUP(B370, Inputs!$K$5:$P$49, 6,0)</f>
        <v>T</v>
      </c>
      <c r="D370">
        <f t="shared" si="18"/>
        <v>9</v>
      </c>
      <c r="E370">
        <f t="shared" si="16"/>
        <v>9</v>
      </c>
      <c r="F370" t="s">
        <v>103</v>
      </c>
      <c r="G370">
        <f>ROUND(VLOOKUP(B370, Inputs!$K$5:$P$49, VLOOKUP(SERVMFormat!D370, Inputs!$R$5:$S$16, 2, 0)+2, 0), 3)</f>
        <v>169</v>
      </c>
      <c r="H370" t="s">
        <v>102</v>
      </c>
      <c r="I370" t="s">
        <v>105</v>
      </c>
    </row>
    <row r="371" spans="1:9" x14ac:dyDescent="0.35">
      <c r="A371">
        <f t="shared" si="17"/>
        <v>31</v>
      </c>
      <c r="B371" t="str">
        <f>VLOOKUP(A371, Inputs!$A$5:$B$44, 2, 0)</f>
        <v>Trimble.Co.06</v>
      </c>
      <c r="C371" t="str">
        <f>VLOOKUP(B371, Inputs!$K$5:$P$49, 6,0)</f>
        <v>T</v>
      </c>
      <c r="D371">
        <f t="shared" si="18"/>
        <v>10</v>
      </c>
      <c r="E371">
        <f t="shared" si="16"/>
        <v>10</v>
      </c>
      <c r="F371" t="s">
        <v>103</v>
      </c>
      <c r="G371">
        <f>ROUND(VLOOKUP(B371, Inputs!$K$5:$P$49, VLOOKUP(SERVMFormat!D371, Inputs!$R$5:$S$16, 2, 0)+2, 0), 3)</f>
        <v>169</v>
      </c>
      <c r="H371" t="s">
        <v>102</v>
      </c>
      <c r="I371" t="s">
        <v>105</v>
      </c>
    </row>
    <row r="372" spans="1:9" x14ac:dyDescent="0.35">
      <c r="A372">
        <f t="shared" si="17"/>
        <v>31</v>
      </c>
      <c r="B372" t="str">
        <f>VLOOKUP(A372, Inputs!$A$5:$B$44, 2, 0)</f>
        <v>Trimble.Co.06</v>
      </c>
      <c r="C372" t="str">
        <f>VLOOKUP(B372, Inputs!$K$5:$P$49, 6,0)</f>
        <v>T</v>
      </c>
      <c r="D372">
        <f t="shared" si="18"/>
        <v>11</v>
      </c>
      <c r="E372">
        <f t="shared" si="16"/>
        <v>11</v>
      </c>
      <c r="F372" t="s">
        <v>103</v>
      </c>
      <c r="G372">
        <f>ROUND(VLOOKUP(B372, Inputs!$K$5:$P$49, VLOOKUP(SERVMFormat!D372, Inputs!$R$5:$S$16, 2, 0)+2, 0), 3)</f>
        <v>169</v>
      </c>
      <c r="H372" t="s">
        <v>102</v>
      </c>
      <c r="I372" t="s">
        <v>105</v>
      </c>
    </row>
    <row r="373" spans="1:9" x14ac:dyDescent="0.35">
      <c r="A373">
        <f t="shared" si="17"/>
        <v>31</v>
      </c>
      <c r="B373" t="str">
        <f>VLOOKUP(A373, Inputs!$A$5:$B$44, 2, 0)</f>
        <v>Trimble.Co.06</v>
      </c>
      <c r="C373" t="str">
        <f>VLOOKUP(B373, Inputs!$K$5:$P$49, 6,0)</f>
        <v>T</v>
      </c>
      <c r="D373">
        <f t="shared" si="18"/>
        <v>12</v>
      </c>
      <c r="E373">
        <f t="shared" si="16"/>
        <v>12</v>
      </c>
      <c r="F373" t="s">
        <v>103</v>
      </c>
      <c r="G373">
        <f>ROUND(VLOOKUP(B373, Inputs!$K$5:$P$49, VLOOKUP(SERVMFormat!D373, Inputs!$R$5:$S$16, 2, 0)+2, 0), 3)</f>
        <v>179</v>
      </c>
      <c r="H373" t="s">
        <v>102</v>
      </c>
      <c r="I373" t="s">
        <v>105</v>
      </c>
    </row>
    <row r="374" spans="1:9" x14ac:dyDescent="0.35">
      <c r="A374">
        <f t="shared" si="17"/>
        <v>32</v>
      </c>
      <c r="B374" t="str">
        <f>VLOOKUP(A374, Inputs!$A$5:$B$44, 2, 0)</f>
        <v>Trimble.Co.07</v>
      </c>
      <c r="C374" t="str">
        <f>VLOOKUP(B374, Inputs!$K$5:$P$49, 6,0)</f>
        <v>T</v>
      </c>
      <c r="D374">
        <f t="shared" si="18"/>
        <v>1</v>
      </c>
      <c r="E374">
        <f t="shared" si="16"/>
        <v>1</v>
      </c>
      <c r="F374" t="s">
        <v>103</v>
      </c>
      <c r="G374">
        <f>ROUND(VLOOKUP(B374, Inputs!$K$5:$P$49, VLOOKUP(SERVMFormat!D374, Inputs!$R$5:$S$16, 2, 0)+2, 0), 3)</f>
        <v>179</v>
      </c>
      <c r="H374" t="s">
        <v>102</v>
      </c>
      <c r="I374" t="s">
        <v>105</v>
      </c>
    </row>
    <row r="375" spans="1:9" x14ac:dyDescent="0.35">
      <c r="A375">
        <f t="shared" si="17"/>
        <v>32</v>
      </c>
      <c r="B375" t="str">
        <f>VLOOKUP(A375, Inputs!$A$5:$B$44, 2, 0)</f>
        <v>Trimble.Co.07</v>
      </c>
      <c r="C375" t="str">
        <f>VLOOKUP(B375, Inputs!$K$5:$P$49, 6,0)</f>
        <v>T</v>
      </c>
      <c r="D375">
        <f t="shared" si="18"/>
        <v>2</v>
      </c>
      <c r="E375">
        <f t="shared" si="16"/>
        <v>2</v>
      </c>
      <c r="F375" t="s">
        <v>103</v>
      </c>
      <c r="G375">
        <f>ROUND(VLOOKUP(B375, Inputs!$K$5:$P$49, VLOOKUP(SERVMFormat!D375, Inputs!$R$5:$S$16, 2, 0)+2, 0), 3)</f>
        <v>179</v>
      </c>
      <c r="H375" t="s">
        <v>102</v>
      </c>
      <c r="I375" t="s">
        <v>105</v>
      </c>
    </row>
    <row r="376" spans="1:9" x14ac:dyDescent="0.35">
      <c r="A376">
        <f t="shared" si="17"/>
        <v>32</v>
      </c>
      <c r="B376" t="str">
        <f>VLOOKUP(A376, Inputs!$A$5:$B$44, 2, 0)</f>
        <v>Trimble.Co.07</v>
      </c>
      <c r="C376" t="str">
        <f>VLOOKUP(B376, Inputs!$K$5:$P$49, 6,0)</f>
        <v>T</v>
      </c>
      <c r="D376">
        <f t="shared" si="18"/>
        <v>3</v>
      </c>
      <c r="E376">
        <f t="shared" si="16"/>
        <v>3</v>
      </c>
      <c r="F376" t="s">
        <v>103</v>
      </c>
      <c r="G376">
        <f>ROUND(VLOOKUP(B376, Inputs!$K$5:$P$49, VLOOKUP(SERVMFormat!D376, Inputs!$R$5:$S$16, 2, 0)+2, 0), 3)</f>
        <v>169</v>
      </c>
      <c r="H376" t="s">
        <v>102</v>
      </c>
      <c r="I376" t="s">
        <v>105</v>
      </c>
    </row>
    <row r="377" spans="1:9" x14ac:dyDescent="0.35">
      <c r="A377">
        <f t="shared" si="17"/>
        <v>32</v>
      </c>
      <c r="B377" t="str">
        <f>VLOOKUP(A377, Inputs!$A$5:$B$44, 2, 0)</f>
        <v>Trimble.Co.07</v>
      </c>
      <c r="C377" t="str">
        <f>VLOOKUP(B377, Inputs!$K$5:$P$49, 6,0)</f>
        <v>T</v>
      </c>
      <c r="D377">
        <f t="shared" si="18"/>
        <v>4</v>
      </c>
      <c r="E377">
        <f t="shared" si="16"/>
        <v>4</v>
      </c>
      <c r="F377" t="s">
        <v>103</v>
      </c>
      <c r="G377">
        <f>ROUND(VLOOKUP(B377, Inputs!$K$5:$P$49, VLOOKUP(SERVMFormat!D377, Inputs!$R$5:$S$16, 2, 0)+2, 0), 3)</f>
        <v>169</v>
      </c>
      <c r="H377" t="s">
        <v>102</v>
      </c>
      <c r="I377" t="s">
        <v>105</v>
      </c>
    </row>
    <row r="378" spans="1:9" x14ac:dyDescent="0.35">
      <c r="A378">
        <f t="shared" si="17"/>
        <v>32</v>
      </c>
      <c r="B378" t="str">
        <f>VLOOKUP(A378, Inputs!$A$5:$B$44, 2, 0)</f>
        <v>Trimble.Co.07</v>
      </c>
      <c r="C378" t="str">
        <f>VLOOKUP(B378, Inputs!$K$5:$P$49, 6,0)</f>
        <v>T</v>
      </c>
      <c r="D378">
        <f t="shared" si="18"/>
        <v>5</v>
      </c>
      <c r="E378">
        <f t="shared" si="16"/>
        <v>5</v>
      </c>
      <c r="F378" t="s">
        <v>103</v>
      </c>
      <c r="G378">
        <f>ROUND(VLOOKUP(B378, Inputs!$K$5:$P$49, VLOOKUP(SERVMFormat!D378, Inputs!$R$5:$S$16, 2, 0)+2, 0), 3)</f>
        <v>169</v>
      </c>
      <c r="H378" t="s">
        <v>102</v>
      </c>
      <c r="I378" t="s">
        <v>105</v>
      </c>
    </row>
    <row r="379" spans="1:9" x14ac:dyDescent="0.35">
      <c r="A379">
        <f t="shared" si="17"/>
        <v>32</v>
      </c>
      <c r="B379" t="str">
        <f>VLOOKUP(A379, Inputs!$A$5:$B$44, 2, 0)</f>
        <v>Trimble.Co.07</v>
      </c>
      <c r="C379" t="str">
        <f>VLOOKUP(B379, Inputs!$K$5:$P$49, 6,0)</f>
        <v>T</v>
      </c>
      <c r="D379">
        <f t="shared" si="18"/>
        <v>6</v>
      </c>
      <c r="E379">
        <f t="shared" si="16"/>
        <v>6</v>
      </c>
      <c r="F379" t="s">
        <v>103</v>
      </c>
      <c r="G379">
        <f>ROUND(VLOOKUP(B379, Inputs!$K$5:$P$49, VLOOKUP(SERVMFormat!D379, Inputs!$R$5:$S$16, 2, 0)+2, 0), 3)</f>
        <v>159</v>
      </c>
      <c r="H379" t="s">
        <v>102</v>
      </c>
      <c r="I379" t="s">
        <v>105</v>
      </c>
    </row>
    <row r="380" spans="1:9" x14ac:dyDescent="0.35">
      <c r="A380">
        <f t="shared" si="17"/>
        <v>32</v>
      </c>
      <c r="B380" t="str">
        <f>VLOOKUP(A380, Inputs!$A$5:$B$44, 2, 0)</f>
        <v>Trimble.Co.07</v>
      </c>
      <c r="C380" t="str">
        <f>VLOOKUP(B380, Inputs!$K$5:$P$49, 6,0)</f>
        <v>T</v>
      </c>
      <c r="D380">
        <f t="shared" si="18"/>
        <v>7</v>
      </c>
      <c r="E380">
        <f t="shared" si="16"/>
        <v>7</v>
      </c>
      <c r="F380" t="s">
        <v>103</v>
      </c>
      <c r="G380">
        <f>ROUND(VLOOKUP(B380, Inputs!$K$5:$P$49, VLOOKUP(SERVMFormat!D380, Inputs!$R$5:$S$16, 2, 0)+2, 0), 3)</f>
        <v>159</v>
      </c>
      <c r="H380" t="s">
        <v>102</v>
      </c>
      <c r="I380" t="s">
        <v>105</v>
      </c>
    </row>
    <row r="381" spans="1:9" x14ac:dyDescent="0.35">
      <c r="A381">
        <f t="shared" si="17"/>
        <v>32</v>
      </c>
      <c r="B381" t="str">
        <f>VLOOKUP(A381, Inputs!$A$5:$B$44, 2, 0)</f>
        <v>Trimble.Co.07</v>
      </c>
      <c r="C381" t="str">
        <f>VLOOKUP(B381, Inputs!$K$5:$P$49, 6,0)</f>
        <v>T</v>
      </c>
      <c r="D381">
        <f t="shared" si="18"/>
        <v>8</v>
      </c>
      <c r="E381">
        <f t="shared" si="16"/>
        <v>8</v>
      </c>
      <c r="F381" t="s">
        <v>103</v>
      </c>
      <c r="G381">
        <f>ROUND(VLOOKUP(B381, Inputs!$K$5:$P$49, VLOOKUP(SERVMFormat!D381, Inputs!$R$5:$S$16, 2, 0)+2, 0), 3)</f>
        <v>159</v>
      </c>
      <c r="H381" t="s">
        <v>102</v>
      </c>
      <c r="I381" t="s">
        <v>105</v>
      </c>
    </row>
    <row r="382" spans="1:9" x14ac:dyDescent="0.35">
      <c r="A382">
        <f t="shared" si="17"/>
        <v>32</v>
      </c>
      <c r="B382" t="str">
        <f>VLOOKUP(A382, Inputs!$A$5:$B$44, 2, 0)</f>
        <v>Trimble.Co.07</v>
      </c>
      <c r="C382" t="str">
        <f>VLOOKUP(B382, Inputs!$K$5:$P$49, 6,0)</f>
        <v>T</v>
      </c>
      <c r="D382">
        <f t="shared" si="18"/>
        <v>9</v>
      </c>
      <c r="E382">
        <f t="shared" si="16"/>
        <v>9</v>
      </c>
      <c r="F382" t="s">
        <v>103</v>
      </c>
      <c r="G382">
        <f>ROUND(VLOOKUP(B382, Inputs!$K$5:$P$49, VLOOKUP(SERVMFormat!D382, Inputs!$R$5:$S$16, 2, 0)+2, 0), 3)</f>
        <v>169</v>
      </c>
      <c r="H382" t="s">
        <v>102</v>
      </c>
      <c r="I382" t="s">
        <v>105</v>
      </c>
    </row>
    <row r="383" spans="1:9" x14ac:dyDescent="0.35">
      <c r="A383">
        <f t="shared" si="17"/>
        <v>32</v>
      </c>
      <c r="B383" t="str">
        <f>VLOOKUP(A383, Inputs!$A$5:$B$44, 2, 0)</f>
        <v>Trimble.Co.07</v>
      </c>
      <c r="C383" t="str">
        <f>VLOOKUP(B383, Inputs!$K$5:$P$49, 6,0)</f>
        <v>T</v>
      </c>
      <c r="D383">
        <f t="shared" si="18"/>
        <v>10</v>
      </c>
      <c r="E383">
        <f t="shared" si="16"/>
        <v>10</v>
      </c>
      <c r="F383" t="s">
        <v>103</v>
      </c>
      <c r="G383">
        <f>ROUND(VLOOKUP(B383, Inputs!$K$5:$P$49, VLOOKUP(SERVMFormat!D383, Inputs!$R$5:$S$16, 2, 0)+2, 0), 3)</f>
        <v>169</v>
      </c>
      <c r="H383" t="s">
        <v>102</v>
      </c>
      <c r="I383" t="s">
        <v>105</v>
      </c>
    </row>
    <row r="384" spans="1:9" x14ac:dyDescent="0.35">
      <c r="A384">
        <f t="shared" si="17"/>
        <v>32</v>
      </c>
      <c r="B384" t="str">
        <f>VLOOKUP(A384, Inputs!$A$5:$B$44, 2, 0)</f>
        <v>Trimble.Co.07</v>
      </c>
      <c r="C384" t="str">
        <f>VLOOKUP(B384, Inputs!$K$5:$P$49, 6,0)</f>
        <v>T</v>
      </c>
      <c r="D384">
        <f t="shared" si="18"/>
        <v>11</v>
      </c>
      <c r="E384">
        <f t="shared" si="16"/>
        <v>11</v>
      </c>
      <c r="F384" t="s">
        <v>103</v>
      </c>
      <c r="G384">
        <f>ROUND(VLOOKUP(B384, Inputs!$K$5:$P$49, VLOOKUP(SERVMFormat!D384, Inputs!$R$5:$S$16, 2, 0)+2, 0), 3)</f>
        <v>169</v>
      </c>
      <c r="H384" t="s">
        <v>102</v>
      </c>
      <c r="I384" t="s">
        <v>105</v>
      </c>
    </row>
    <row r="385" spans="1:9" x14ac:dyDescent="0.35">
      <c r="A385">
        <f t="shared" si="17"/>
        <v>32</v>
      </c>
      <c r="B385" t="str">
        <f>VLOOKUP(A385, Inputs!$A$5:$B$44, 2, 0)</f>
        <v>Trimble.Co.07</v>
      </c>
      <c r="C385" t="str">
        <f>VLOOKUP(B385, Inputs!$K$5:$P$49, 6,0)</f>
        <v>T</v>
      </c>
      <c r="D385">
        <f t="shared" si="18"/>
        <v>12</v>
      </c>
      <c r="E385">
        <f t="shared" si="16"/>
        <v>12</v>
      </c>
      <c r="F385" t="s">
        <v>103</v>
      </c>
      <c r="G385">
        <f>ROUND(VLOOKUP(B385, Inputs!$K$5:$P$49, VLOOKUP(SERVMFormat!D385, Inputs!$R$5:$S$16, 2, 0)+2, 0), 3)</f>
        <v>179</v>
      </c>
      <c r="H385" t="s">
        <v>102</v>
      </c>
      <c r="I385" t="s">
        <v>105</v>
      </c>
    </row>
    <row r="386" spans="1:9" x14ac:dyDescent="0.35">
      <c r="A386">
        <f t="shared" si="17"/>
        <v>33</v>
      </c>
      <c r="B386" t="str">
        <f>VLOOKUP(A386, Inputs!$A$5:$B$44, 2, 0)</f>
        <v>Trimble.Co.08</v>
      </c>
      <c r="C386" t="str">
        <f>VLOOKUP(B386, Inputs!$K$5:$P$49, 6,0)</f>
        <v>T</v>
      </c>
      <c r="D386">
        <f t="shared" si="18"/>
        <v>1</v>
      </c>
      <c r="E386">
        <f t="shared" ref="E386:E449" si="19">D386</f>
        <v>1</v>
      </c>
      <c r="F386" t="s">
        <v>103</v>
      </c>
      <c r="G386">
        <f>ROUND(VLOOKUP(B386, Inputs!$K$5:$P$49, VLOOKUP(SERVMFormat!D386, Inputs!$R$5:$S$16, 2, 0)+2, 0), 3)</f>
        <v>179</v>
      </c>
      <c r="H386" t="s">
        <v>102</v>
      </c>
      <c r="I386" t="s">
        <v>105</v>
      </c>
    </row>
    <row r="387" spans="1:9" x14ac:dyDescent="0.35">
      <c r="A387">
        <f t="shared" si="17"/>
        <v>33</v>
      </c>
      <c r="B387" t="str">
        <f>VLOOKUP(A387, Inputs!$A$5:$B$44, 2, 0)</f>
        <v>Trimble.Co.08</v>
      </c>
      <c r="C387" t="str">
        <f>VLOOKUP(B387, Inputs!$K$5:$P$49, 6,0)</f>
        <v>T</v>
      </c>
      <c r="D387">
        <f t="shared" si="18"/>
        <v>2</v>
      </c>
      <c r="E387">
        <f t="shared" si="19"/>
        <v>2</v>
      </c>
      <c r="F387" t="s">
        <v>103</v>
      </c>
      <c r="G387">
        <f>ROUND(VLOOKUP(B387, Inputs!$K$5:$P$49, VLOOKUP(SERVMFormat!D387, Inputs!$R$5:$S$16, 2, 0)+2, 0), 3)</f>
        <v>179</v>
      </c>
      <c r="H387" t="s">
        <v>102</v>
      </c>
      <c r="I387" t="s">
        <v>105</v>
      </c>
    </row>
    <row r="388" spans="1:9" x14ac:dyDescent="0.35">
      <c r="A388">
        <f t="shared" si="17"/>
        <v>33</v>
      </c>
      <c r="B388" t="str">
        <f>VLOOKUP(A388, Inputs!$A$5:$B$44, 2, 0)</f>
        <v>Trimble.Co.08</v>
      </c>
      <c r="C388" t="str">
        <f>VLOOKUP(B388, Inputs!$K$5:$P$49, 6,0)</f>
        <v>T</v>
      </c>
      <c r="D388">
        <f t="shared" si="18"/>
        <v>3</v>
      </c>
      <c r="E388">
        <f t="shared" si="19"/>
        <v>3</v>
      </c>
      <c r="F388" t="s">
        <v>103</v>
      </c>
      <c r="G388">
        <f>ROUND(VLOOKUP(B388, Inputs!$K$5:$P$49, VLOOKUP(SERVMFormat!D388, Inputs!$R$5:$S$16, 2, 0)+2, 0), 3)</f>
        <v>169</v>
      </c>
      <c r="H388" t="s">
        <v>102</v>
      </c>
      <c r="I388" t="s">
        <v>105</v>
      </c>
    </row>
    <row r="389" spans="1:9" x14ac:dyDescent="0.35">
      <c r="A389">
        <f t="shared" si="17"/>
        <v>33</v>
      </c>
      <c r="B389" t="str">
        <f>VLOOKUP(A389, Inputs!$A$5:$B$44, 2, 0)</f>
        <v>Trimble.Co.08</v>
      </c>
      <c r="C389" t="str">
        <f>VLOOKUP(B389, Inputs!$K$5:$P$49, 6,0)</f>
        <v>T</v>
      </c>
      <c r="D389">
        <f t="shared" si="18"/>
        <v>4</v>
      </c>
      <c r="E389">
        <f t="shared" si="19"/>
        <v>4</v>
      </c>
      <c r="F389" t="s">
        <v>103</v>
      </c>
      <c r="G389">
        <f>ROUND(VLOOKUP(B389, Inputs!$K$5:$P$49, VLOOKUP(SERVMFormat!D389, Inputs!$R$5:$S$16, 2, 0)+2, 0), 3)</f>
        <v>169</v>
      </c>
      <c r="H389" t="s">
        <v>102</v>
      </c>
      <c r="I389" t="s">
        <v>105</v>
      </c>
    </row>
    <row r="390" spans="1:9" x14ac:dyDescent="0.35">
      <c r="A390">
        <f t="shared" si="17"/>
        <v>33</v>
      </c>
      <c r="B390" t="str">
        <f>VLOOKUP(A390, Inputs!$A$5:$B$44, 2, 0)</f>
        <v>Trimble.Co.08</v>
      </c>
      <c r="C390" t="str">
        <f>VLOOKUP(B390, Inputs!$K$5:$P$49, 6,0)</f>
        <v>T</v>
      </c>
      <c r="D390">
        <f t="shared" si="18"/>
        <v>5</v>
      </c>
      <c r="E390">
        <f t="shared" si="19"/>
        <v>5</v>
      </c>
      <c r="F390" t="s">
        <v>103</v>
      </c>
      <c r="G390">
        <f>ROUND(VLOOKUP(B390, Inputs!$K$5:$P$49, VLOOKUP(SERVMFormat!D390, Inputs!$R$5:$S$16, 2, 0)+2, 0), 3)</f>
        <v>169</v>
      </c>
      <c r="H390" t="s">
        <v>102</v>
      </c>
      <c r="I390" t="s">
        <v>105</v>
      </c>
    </row>
    <row r="391" spans="1:9" x14ac:dyDescent="0.35">
      <c r="A391">
        <f t="shared" si="17"/>
        <v>33</v>
      </c>
      <c r="B391" t="str">
        <f>VLOOKUP(A391, Inputs!$A$5:$B$44, 2, 0)</f>
        <v>Trimble.Co.08</v>
      </c>
      <c r="C391" t="str">
        <f>VLOOKUP(B391, Inputs!$K$5:$P$49, 6,0)</f>
        <v>T</v>
      </c>
      <c r="D391">
        <f t="shared" si="18"/>
        <v>6</v>
      </c>
      <c r="E391">
        <f t="shared" si="19"/>
        <v>6</v>
      </c>
      <c r="F391" t="s">
        <v>103</v>
      </c>
      <c r="G391">
        <f>ROUND(VLOOKUP(B391, Inputs!$K$5:$P$49, VLOOKUP(SERVMFormat!D391, Inputs!$R$5:$S$16, 2, 0)+2, 0), 3)</f>
        <v>159</v>
      </c>
      <c r="H391" t="s">
        <v>102</v>
      </c>
      <c r="I391" t="s">
        <v>105</v>
      </c>
    </row>
    <row r="392" spans="1:9" x14ac:dyDescent="0.35">
      <c r="A392">
        <f t="shared" si="17"/>
        <v>33</v>
      </c>
      <c r="B392" t="str">
        <f>VLOOKUP(A392, Inputs!$A$5:$B$44, 2, 0)</f>
        <v>Trimble.Co.08</v>
      </c>
      <c r="C392" t="str">
        <f>VLOOKUP(B392, Inputs!$K$5:$P$49, 6,0)</f>
        <v>T</v>
      </c>
      <c r="D392">
        <f t="shared" si="18"/>
        <v>7</v>
      </c>
      <c r="E392">
        <f t="shared" si="19"/>
        <v>7</v>
      </c>
      <c r="F392" t="s">
        <v>103</v>
      </c>
      <c r="G392">
        <f>ROUND(VLOOKUP(B392, Inputs!$K$5:$P$49, VLOOKUP(SERVMFormat!D392, Inputs!$R$5:$S$16, 2, 0)+2, 0), 3)</f>
        <v>159</v>
      </c>
      <c r="H392" t="s">
        <v>102</v>
      </c>
      <c r="I392" t="s">
        <v>105</v>
      </c>
    </row>
    <row r="393" spans="1:9" x14ac:dyDescent="0.35">
      <c r="A393">
        <f t="shared" si="17"/>
        <v>33</v>
      </c>
      <c r="B393" t="str">
        <f>VLOOKUP(A393, Inputs!$A$5:$B$44, 2, 0)</f>
        <v>Trimble.Co.08</v>
      </c>
      <c r="C393" t="str">
        <f>VLOOKUP(B393, Inputs!$K$5:$P$49, 6,0)</f>
        <v>T</v>
      </c>
      <c r="D393">
        <f t="shared" si="18"/>
        <v>8</v>
      </c>
      <c r="E393">
        <f t="shared" si="19"/>
        <v>8</v>
      </c>
      <c r="F393" t="s">
        <v>103</v>
      </c>
      <c r="G393">
        <f>ROUND(VLOOKUP(B393, Inputs!$K$5:$P$49, VLOOKUP(SERVMFormat!D393, Inputs!$R$5:$S$16, 2, 0)+2, 0), 3)</f>
        <v>159</v>
      </c>
      <c r="H393" t="s">
        <v>102</v>
      </c>
      <c r="I393" t="s">
        <v>105</v>
      </c>
    </row>
    <row r="394" spans="1:9" x14ac:dyDescent="0.35">
      <c r="A394">
        <f t="shared" si="17"/>
        <v>33</v>
      </c>
      <c r="B394" t="str">
        <f>VLOOKUP(A394, Inputs!$A$5:$B$44, 2, 0)</f>
        <v>Trimble.Co.08</v>
      </c>
      <c r="C394" t="str">
        <f>VLOOKUP(B394, Inputs!$K$5:$P$49, 6,0)</f>
        <v>T</v>
      </c>
      <c r="D394">
        <f t="shared" si="18"/>
        <v>9</v>
      </c>
      <c r="E394">
        <f t="shared" si="19"/>
        <v>9</v>
      </c>
      <c r="F394" t="s">
        <v>103</v>
      </c>
      <c r="G394">
        <f>ROUND(VLOOKUP(B394, Inputs!$K$5:$P$49, VLOOKUP(SERVMFormat!D394, Inputs!$R$5:$S$16, 2, 0)+2, 0), 3)</f>
        <v>169</v>
      </c>
      <c r="H394" t="s">
        <v>102</v>
      </c>
      <c r="I394" t="s">
        <v>105</v>
      </c>
    </row>
    <row r="395" spans="1:9" x14ac:dyDescent="0.35">
      <c r="A395">
        <f t="shared" si="17"/>
        <v>33</v>
      </c>
      <c r="B395" t="str">
        <f>VLOOKUP(A395, Inputs!$A$5:$B$44, 2, 0)</f>
        <v>Trimble.Co.08</v>
      </c>
      <c r="C395" t="str">
        <f>VLOOKUP(B395, Inputs!$K$5:$P$49, 6,0)</f>
        <v>T</v>
      </c>
      <c r="D395">
        <f t="shared" si="18"/>
        <v>10</v>
      </c>
      <c r="E395">
        <f t="shared" si="19"/>
        <v>10</v>
      </c>
      <c r="F395" t="s">
        <v>103</v>
      </c>
      <c r="G395">
        <f>ROUND(VLOOKUP(B395, Inputs!$K$5:$P$49, VLOOKUP(SERVMFormat!D395, Inputs!$R$5:$S$16, 2, 0)+2, 0), 3)</f>
        <v>169</v>
      </c>
      <c r="H395" t="s">
        <v>102</v>
      </c>
      <c r="I395" t="s">
        <v>105</v>
      </c>
    </row>
    <row r="396" spans="1:9" x14ac:dyDescent="0.35">
      <c r="A396">
        <f t="shared" si="17"/>
        <v>33</v>
      </c>
      <c r="B396" t="str">
        <f>VLOOKUP(A396, Inputs!$A$5:$B$44, 2, 0)</f>
        <v>Trimble.Co.08</v>
      </c>
      <c r="C396" t="str">
        <f>VLOOKUP(B396, Inputs!$K$5:$P$49, 6,0)</f>
        <v>T</v>
      </c>
      <c r="D396">
        <f t="shared" si="18"/>
        <v>11</v>
      </c>
      <c r="E396">
        <f t="shared" si="19"/>
        <v>11</v>
      </c>
      <c r="F396" t="s">
        <v>103</v>
      </c>
      <c r="G396">
        <f>ROUND(VLOOKUP(B396, Inputs!$K$5:$P$49, VLOOKUP(SERVMFormat!D396, Inputs!$R$5:$S$16, 2, 0)+2, 0), 3)</f>
        <v>169</v>
      </c>
      <c r="H396" t="s">
        <v>102</v>
      </c>
      <c r="I396" t="s">
        <v>105</v>
      </c>
    </row>
    <row r="397" spans="1:9" x14ac:dyDescent="0.35">
      <c r="A397">
        <f t="shared" si="17"/>
        <v>33</v>
      </c>
      <c r="B397" t="str">
        <f>VLOOKUP(A397, Inputs!$A$5:$B$44, 2, 0)</f>
        <v>Trimble.Co.08</v>
      </c>
      <c r="C397" t="str">
        <f>VLOOKUP(B397, Inputs!$K$5:$P$49, 6,0)</f>
        <v>T</v>
      </c>
      <c r="D397">
        <f t="shared" si="18"/>
        <v>12</v>
      </c>
      <c r="E397">
        <f t="shared" si="19"/>
        <v>12</v>
      </c>
      <c r="F397" t="s">
        <v>103</v>
      </c>
      <c r="G397">
        <f>ROUND(VLOOKUP(B397, Inputs!$K$5:$P$49, VLOOKUP(SERVMFormat!D397, Inputs!$R$5:$S$16, 2, 0)+2, 0), 3)</f>
        <v>179</v>
      </c>
      <c r="H397" t="s">
        <v>102</v>
      </c>
      <c r="I397" t="s">
        <v>105</v>
      </c>
    </row>
    <row r="398" spans="1:9" x14ac:dyDescent="0.35">
      <c r="A398">
        <f t="shared" si="17"/>
        <v>34</v>
      </c>
      <c r="B398" t="str">
        <f>VLOOKUP(A398, Inputs!$A$5:$B$44, 2, 0)</f>
        <v>Trimble.Co.09</v>
      </c>
      <c r="C398" t="str">
        <f>VLOOKUP(B398, Inputs!$K$5:$P$49, 6,0)</f>
        <v>T</v>
      </c>
      <c r="D398">
        <f t="shared" si="18"/>
        <v>1</v>
      </c>
      <c r="E398">
        <f t="shared" si="19"/>
        <v>1</v>
      </c>
      <c r="F398" t="s">
        <v>103</v>
      </c>
      <c r="G398">
        <f>ROUND(VLOOKUP(B398, Inputs!$K$5:$P$49, VLOOKUP(SERVMFormat!D398, Inputs!$R$5:$S$16, 2, 0)+2, 0), 3)</f>
        <v>179</v>
      </c>
      <c r="H398" t="s">
        <v>102</v>
      </c>
      <c r="I398" t="s">
        <v>105</v>
      </c>
    </row>
    <row r="399" spans="1:9" x14ac:dyDescent="0.35">
      <c r="A399">
        <f t="shared" ref="A399:A462" si="20">A387+1</f>
        <v>34</v>
      </c>
      <c r="B399" t="str">
        <f>VLOOKUP(A399, Inputs!$A$5:$B$44, 2, 0)</f>
        <v>Trimble.Co.09</v>
      </c>
      <c r="C399" t="str">
        <f>VLOOKUP(B399, Inputs!$K$5:$P$49, 6,0)</f>
        <v>T</v>
      </c>
      <c r="D399">
        <f t="shared" ref="D399:D462" si="21">D387</f>
        <v>2</v>
      </c>
      <c r="E399">
        <f t="shared" si="19"/>
        <v>2</v>
      </c>
      <c r="F399" t="s">
        <v>103</v>
      </c>
      <c r="G399">
        <f>ROUND(VLOOKUP(B399, Inputs!$K$5:$P$49, VLOOKUP(SERVMFormat!D399, Inputs!$R$5:$S$16, 2, 0)+2, 0), 3)</f>
        <v>179</v>
      </c>
      <c r="H399" t="s">
        <v>102</v>
      </c>
      <c r="I399" t="s">
        <v>105</v>
      </c>
    </row>
    <row r="400" spans="1:9" x14ac:dyDescent="0.35">
      <c r="A400">
        <f t="shared" si="20"/>
        <v>34</v>
      </c>
      <c r="B400" t="str">
        <f>VLOOKUP(A400, Inputs!$A$5:$B$44, 2, 0)</f>
        <v>Trimble.Co.09</v>
      </c>
      <c r="C400" t="str">
        <f>VLOOKUP(B400, Inputs!$K$5:$P$49, 6,0)</f>
        <v>T</v>
      </c>
      <c r="D400">
        <f t="shared" si="21"/>
        <v>3</v>
      </c>
      <c r="E400">
        <f t="shared" si="19"/>
        <v>3</v>
      </c>
      <c r="F400" t="s">
        <v>103</v>
      </c>
      <c r="G400">
        <f>ROUND(VLOOKUP(B400, Inputs!$K$5:$P$49, VLOOKUP(SERVMFormat!D400, Inputs!$R$5:$S$16, 2, 0)+2, 0), 3)</f>
        <v>169</v>
      </c>
      <c r="H400" t="s">
        <v>102</v>
      </c>
      <c r="I400" t="s">
        <v>105</v>
      </c>
    </row>
    <row r="401" spans="1:9" x14ac:dyDescent="0.35">
      <c r="A401">
        <f t="shared" si="20"/>
        <v>34</v>
      </c>
      <c r="B401" t="str">
        <f>VLOOKUP(A401, Inputs!$A$5:$B$44, 2, 0)</f>
        <v>Trimble.Co.09</v>
      </c>
      <c r="C401" t="str">
        <f>VLOOKUP(B401, Inputs!$K$5:$P$49, 6,0)</f>
        <v>T</v>
      </c>
      <c r="D401">
        <f t="shared" si="21"/>
        <v>4</v>
      </c>
      <c r="E401">
        <f t="shared" si="19"/>
        <v>4</v>
      </c>
      <c r="F401" t="s">
        <v>103</v>
      </c>
      <c r="G401">
        <f>ROUND(VLOOKUP(B401, Inputs!$K$5:$P$49, VLOOKUP(SERVMFormat!D401, Inputs!$R$5:$S$16, 2, 0)+2, 0), 3)</f>
        <v>169</v>
      </c>
      <c r="H401" t="s">
        <v>102</v>
      </c>
      <c r="I401" t="s">
        <v>105</v>
      </c>
    </row>
    <row r="402" spans="1:9" x14ac:dyDescent="0.35">
      <c r="A402">
        <f t="shared" si="20"/>
        <v>34</v>
      </c>
      <c r="B402" t="str">
        <f>VLOOKUP(A402, Inputs!$A$5:$B$44, 2, 0)</f>
        <v>Trimble.Co.09</v>
      </c>
      <c r="C402" t="str">
        <f>VLOOKUP(B402, Inputs!$K$5:$P$49, 6,0)</f>
        <v>T</v>
      </c>
      <c r="D402">
        <f t="shared" si="21"/>
        <v>5</v>
      </c>
      <c r="E402">
        <f t="shared" si="19"/>
        <v>5</v>
      </c>
      <c r="F402" t="s">
        <v>103</v>
      </c>
      <c r="G402">
        <f>ROUND(VLOOKUP(B402, Inputs!$K$5:$P$49, VLOOKUP(SERVMFormat!D402, Inputs!$R$5:$S$16, 2, 0)+2, 0), 3)</f>
        <v>169</v>
      </c>
      <c r="H402" t="s">
        <v>102</v>
      </c>
      <c r="I402" t="s">
        <v>105</v>
      </c>
    </row>
    <row r="403" spans="1:9" x14ac:dyDescent="0.35">
      <c r="A403">
        <f t="shared" si="20"/>
        <v>34</v>
      </c>
      <c r="B403" t="str">
        <f>VLOOKUP(A403, Inputs!$A$5:$B$44, 2, 0)</f>
        <v>Trimble.Co.09</v>
      </c>
      <c r="C403" t="str">
        <f>VLOOKUP(B403, Inputs!$K$5:$P$49, 6,0)</f>
        <v>T</v>
      </c>
      <c r="D403">
        <f t="shared" si="21"/>
        <v>6</v>
      </c>
      <c r="E403">
        <f t="shared" si="19"/>
        <v>6</v>
      </c>
      <c r="F403" t="s">
        <v>103</v>
      </c>
      <c r="G403">
        <f>ROUND(VLOOKUP(B403, Inputs!$K$5:$P$49, VLOOKUP(SERVMFormat!D403, Inputs!$R$5:$S$16, 2, 0)+2, 0), 3)</f>
        <v>159</v>
      </c>
      <c r="H403" t="s">
        <v>102</v>
      </c>
      <c r="I403" t="s">
        <v>105</v>
      </c>
    </row>
    <row r="404" spans="1:9" x14ac:dyDescent="0.35">
      <c r="A404">
        <f t="shared" si="20"/>
        <v>34</v>
      </c>
      <c r="B404" t="str">
        <f>VLOOKUP(A404, Inputs!$A$5:$B$44, 2, 0)</f>
        <v>Trimble.Co.09</v>
      </c>
      <c r="C404" t="str">
        <f>VLOOKUP(B404, Inputs!$K$5:$P$49, 6,0)</f>
        <v>T</v>
      </c>
      <c r="D404">
        <f t="shared" si="21"/>
        <v>7</v>
      </c>
      <c r="E404">
        <f t="shared" si="19"/>
        <v>7</v>
      </c>
      <c r="F404" t="s">
        <v>103</v>
      </c>
      <c r="G404">
        <f>ROUND(VLOOKUP(B404, Inputs!$K$5:$P$49, VLOOKUP(SERVMFormat!D404, Inputs!$R$5:$S$16, 2, 0)+2, 0), 3)</f>
        <v>159</v>
      </c>
      <c r="H404" t="s">
        <v>102</v>
      </c>
      <c r="I404" t="s">
        <v>105</v>
      </c>
    </row>
    <row r="405" spans="1:9" x14ac:dyDescent="0.35">
      <c r="A405">
        <f t="shared" si="20"/>
        <v>34</v>
      </c>
      <c r="B405" t="str">
        <f>VLOOKUP(A405, Inputs!$A$5:$B$44, 2, 0)</f>
        <v>Trimble.Co.09</v>
      </c>
      <c r="C405" t="str">
        <f>VLOOKUP(B405, Inputs!$K$5:$P$49, 6,0)</f>
        <v>T</v>
      </c>
      <c r="D405">
        <f t="shared" si="21"/>
        <v>8</v>
      </c>
      <c r="E405">
        <f t="shared" si="19"/>
        <v>8</v>
      </c>
      <c r="F405" t="s">
        <v>103</v>
      </c>
      <c r="G405">
        <f>ROUND(VLOOKUP(B405, Inputs!$K$5:$P$49, VLOOKUP(SERVMFormat!D405, Inputs!$R$5:$S$16, 2, 0)+2, 0), 3)</f>
        <v>159</v>
      </c>
      <c r="H405" t="s">
        <v>102</v>
      </c>
      <c r="I405" t="s">
        <v>105</v>
      </c>
    </row>
    <row r="406" spans="1:9" x14ac:dyDescent="0.35">
      <c r="A406">
        <f t="shared" si="20"/>
        <v>34</v>
      </c>
      <c r="B406" t="str">
        <f>VLOOKUP(A406, Inputs!$A$5:$B$44, 2, 0)</f>
        <v>Trimble.Co.09</v>
      </c>
      <c r="C406" t="str">
        <f>VLOOKUP(B406, Inputs!$K$5:$P$49, 6,0)</f>
        <v>T</v>
      </c>
      <c r="D406">
        <f t="shared" si="21"/>
        <v>9</v>
      </c>
      <c r="E406">
        <f t="shared" si="19"/>
        <v>9</v>
      </c>
      <c r="F406" t="s">
        <v>103</v>
      </c>
      <c r="G406">
        <f>ROUND(VLOOKUP(B406, Inputs!$K$5:$P$49, VLOOKUP(SERVMFormat!D406, Inputs!$R$5:$S$16, 2, 0)+2, 0), 3)</f>
        <v>169</v>
      </c>
      <c r="H406" t="s">
        <v>102</v>
      </c>
      <c r="I406" t="s">
        <v>105</v>
      </c>
    </row>
    <row r="407" spans="1:9" x14ac:dyDescent="0.35">
      <c r="A407">
        <f t="shared" si="20"/>
        <v>34</v>
      </c>
      <c r="B407" t="str">
        <f>VLOOKUP(A407, Inputs!$A$5:$B$44, 2, 0)</f>
        <v>Trimble.Co.09</v>
      </c>
      <c r="C407" t="str">
        <f>VLOOKUP(B407, Inputs!$K$5:$P$49, 6,0)</f>
        <v>T</v>
      </c>
      <c r="D407">
        <f t="shared" si="21"/>
        <v>10</v>
      </c>
      <c r="E407">
        <f t="shared" si="19"/>
        <v>10</v>
      </c>
      <c r="F407" t="s">
        <v>103</v>
      </c>
      <c r="G407">
        <f>ROUND(VLOOKUP(B407, Inputs!$K$5:$P$49, VLOOKUP(SERVMFormat!D407, Inputs!$R$5:$S$16, 2, 0)+2, 0), 3)</f>
        <v>169</v>
      </c>
      <c r="H407" t="s">
        <v>102</v>
      </c>
      <c r="I407" t="s">
        <v>105</v>
      </c>
    </row>
    <row r="408" spans="1:9" x14ac:dyDescent="0.35">
      <c r="A408">
        <f t="shared" si="20"/>
        <v>34</v>
      </c>
      <c r="B408" t="str">
        <f>VLOOKUP(A408, Inputs!$A$5:$B$44, 2, 0)</f>
        <v>Trimble.Co.09</v>
      </c>
      <c r="C408" t="str">
        <f>VLOOKUP(B408, Inputs!$K$5:$P$49, 6,0)</f>
        <v>T</v>
      </c>
      <c r="D408">
        <f t="shared" si="21"/>
        <v>11</v>
      </c>
      <c r="E408">
        <f t="shared" si="19"/>
        <v>11</v>
      </c>
      <c r="F408" t="s">
        <v>103</v>
      </c>
      <c r="G408">
        <f>ROUND(VLOOKUP(B408, Inputs!$K$5:$P$49, VLOOKUP(SERVMFormat!D408, Inputs!$R$5:$S$16, 2, 0)+2, 0), 3)</f>
        <v>169</v>
      </c>
      <c r="H408" t="s">
        <v>102</v>
      </c>
      <c r="I408" t="s">
        <v>105</v>
      </c>
    </row>
    <row r="409" spans="1:9" x14ac:dyDescent="0.35">
      <c r="A409">
        <f t="shared" si="20"/>
        <v>34</v>
      </c>
      <c r="B409" t="str">
        <f>VLOOKUP(A409, Inputs!$A$5:$B$44, 2, 0)</f>
        <v>Trimble.Co.09</v>
      </c>
      <c r="C409" t="str">
        <f>VLOOKUP(B409, Inputs!$K$5:$P$49, 6,0)</f>
        <v>T</v>
      </c>
      <c r="D409">
        <f t="shared" si="21"/>
        <v>12</v>
      </c>
      <c r="E409">
        <f t="shared" si="19"/>
        <v>12</v>
      </c>
      <c r="F409" t="s">
        <v>103</v>
      </c>
      <c r="G409">
        <f>ROUND(VLOOKUP(B409, Inputs!$K$5:$P$49, VLOOKUP(SERVMFormat!D409, Inputs!$R$5:$S$16, 2, 0)+2, 0), 3)</f>
        <v>179</v>
      </c>
      <c r="H409" t="s">
        <v>102</v>
      </c>
      <c r="I409" t="s">
        <v>105</v>
      </c>
    </row>
    <row r="410" spans="1:9" x14ac:dyDescent="0.35">
      <c r="A410">
        <f t="shared" si="20"/>
        <v>35</v>
      </c>
      <c r="B410" t="str">
        <f>VLOOKUP(A410, Inputs!$A$5:$B$44, 2, 0)</f>
        <v>Trimble.Co.10</v>
      </c>
      <c r="C410" t="str">
        <f>VLOOKUP(B410, Inputs!$K$5:$P$49, 6,0)</f>
        <v>T</v>
      </c>
      <c r="D410">
        <f t="shared" si="21"/>
        <v>1</v>
      </c>
      <c r="E410">
        <f t="shared" si="19"/>
        <v>1</v>
      </c>
      <c r="F410" t="s">
        <v>103</v>
      </c>
      <c r="G410">
        <f>ROUND(VLOOKUP(B410, Inputs!$K$5:$P$49, VLOOKUP(SERVMFormat!D410, Inputs!$R$5:$S$16, 2, 0)+2, 0), 3)</f>
        <v>179</v>
      </c>
      <c r="H410" t="s">
        <v>102</v>
      </c>
      <c r="I410" t="s">
        <v>105</v>
      </c>
    </row>
    <row r="411" spans="1:9" x14ac:dyDescent="0.35">
      <c r="A411">
        <f t="shared" si="20"/>
        <v>35</v>
      </c>
      <c r="B411" t="str">
        <f>VLOOKUP(A411, Inputs!$A$5:$B$44, 2, 0)</f>
        <v>Trimble.Co.10</v>
      </c>
      <c r="C411" t="str">
        <f>VLOOKUP(B411, Inputs!$K$5:$P$49, 6,0)</f>
        <v>T</v>
      </c>
      <c r="D411">
        <f t="shared" si="21"/>
        <v>2</v>
      </c>
      <c r="E411">
        <f t="shared" si="19"/>
        <v>2</v>
      </c>
      <c r="F411" t="s">
        <v>103</v>
      </c>
      <c r="G411">
        <f>ROUND(VLOOKUP(B411, Inputs!$K$5:$P$49, VLOOKUP(SERVMFormat!D411, Inputs!$R$5:$S$16, 2, 0)+2, 0), 3)</f>
        <v>179</v>
      </c>
      <c r="H411" t="s">
        <v>102</v>
      </c>
      <c r="I411" t="s">
        <v>105</v>
      </c>
    </row>
    <row r="412" spans="1:9" x14ac:dyDescent="0.35">
      <c r="A412">
        <f t="shared" si="20"/>
        <v>35</v>
      </c>
      <c r="B412" t="str">
        <f>VLOOKUP(A412, Inputs!$A$5:$B$44, 2, 0)</f>
        <v>Trimble.Co.10</v>
      </c>
      <c r="C412" t="str">
        <f>VLOOKUP(B412, Inputs!$K$5:$P$49, 6,0)</f>
        <v>T</v>
      </c>
      <c r="D412">
        <f t="shared" si="21"/>
        <v>3</v>
      </c>
      <c r="E412">
        <f t="shared" si="19"/>
        <v>3</v>
      </c>
      <c r="F412" t="s">
        <v>103</v>
      </c>
      <c r="G412">
        <f>ROUND(VLOOKUP(B412, Inputs!$K$5:$P$49, VLOOKUP(SERVMFormat!D412, Inputs!$R$5:$S$16, 2, 0)+2, 0), 3)</f>
        <v>169</v>
      </c>
      <c r="H412" t="s">
        <v>102</v>
      </c>
      <c r="I412" t="s">
        <v>105</v>
      </c>
    </row>
    <row r="413" spans="1:9" x14ac:dyDescent="0.35">
      <c r="A413">
        <f t="shared" si="20"/>
        <v>35</v>
      </c>
      <c r="B413" t="str">
        <f>VLOOKUP(A413, Inputs!$A$5:$B$44, 2, 0)</f>
        <v>Trimble.Co.10</v>
      </c>
      <c r="C413" t="str">
        <f>VLOOKUP(B413, Inputs!$K$5:$P$49, 6,0)</f>
        <v>T</v>
      </c>
      <c r="D413">
        <f t="shared" si="21"/>
        <v>4</v>
      </c>
      <c r="E413">
        <f t="shared" si="19"/>
        <v>4</v>
      </c>
      <c r="F413" t="s">
        <v>103</v>
      </c>
      <c r="G413">
        <f>ROUND(VLOOKUP(B413, Inputs!$K$5:$P$49, VLOOKUP(SERVMFormat!D413, Inputs!$R$5:$S$16, 2, 0)+2, 0), 3)</f>
        <v>169</v>
      </c>
      <c r="H413" t="s">
        <v>102</v>
      </c>
      <c r="I413" t="s">
        <v>105</v>
      </c>
    </row>
    <row r="414" spans="1:9" x14ac:dyDescent="0.35">
      <c r="A414">
        <f t="shared" si="20"/>
        <v>35</v>
      </c>
      <c r="B414" t="str">
        <f>VLOOKUP(A414, Inputs!$A$5:$B$44, 2, 0)</f>
        <v>Trimble.Co.10</v>
      </c>
      <c r="C414" t="str">
        <f>VLOOKUP(B414, Inputs!$K$5:$P$49, 6,0)</f>
        <v>T</v>
      </c>
      <c r="D414">
        <f t="shared" si="21"/>
        <v>5</v>
      </c>
      <c r="E414">
        <f t="shared" si="19"/>
        <v>5</v>
      </c>
      <c r="F414" t="s">
        <v>103</v>
      </c>
      <c r="G414">
        <f>ROUND(VLOOKUP(B414, Inputs!$K$5:$P$49, VLOOKUP(SERVMFormat!D414, Inputs!$R$5:$S$16, 2, 0)+2, 0), 3)</f>
        <v>169</v>
      </c>
      <c r="H414" t="s">
        <v>102</v>
      </c>
      <c r="I414" t="s">
        <v>105</v>
      </c>
    </row>
    <row r="415" spans="1:9" x14ac:dyDescent="0.35">
      <c r="A415">
        <f t="shared" si="20"/>
        <v>35</v>
      </c>
      <c r="B415" t="str">
        <f>VLOOKUP(A415, Inputs!$A$5:$B$44, 2, 0)</f>
        <v>Trimble.Co.10</v>
      </c>
      <c r="C415" t="str">
        <f>VLOOKUP(B415, Inputs!$K$5:$P$49, 6,0)</f>
        <v>T</v>
      </c>
      <c r="D415">
        <f t="shared" si="21"/>
        <v>6</v>
      </c>
      <c r="E415">
        <f t="shared" si="19"/>
        <v>6</v>
      </c>
      <c r="F415" t="s">
        <v>103</v>
      </c>
      <c r="G415">
        <f>ROUND(VLOOKUP(B415, Inputs!$K$5:$P$49, VLOOKUP(SERVMFormat!D415, Inputs!$R$5:$S$16, 2, 0)+2, 0), 3)</f>
        <v>159</v>
      </c>
      <c r="H415" t="s">
        <v>102</v>
      </c>
      <c r="I415" t="s">
        <v>105</v>
      </c>
    </row>
    <row r="416" spans="1:9" x14ac:dyDescent="0.35">
      <c r="A416">
        <f t="shared" si="20"/>
        <v>35</v>
      </c>
      <c r="B416" t="str">
        <f>VLOOKUP(A416, Inputs!$A$5:$B$44, 2, 0)</f>
        <v>Trimble.Co.10</v>
      </c>
      <c r="C416" t="str">
        <f>VLOOKUP(B416, Inputs!$K$5:$P$49, 6,0)</f>
        <v>T</v>
      </c>
      <c r="D416">
        <f t="shared" si="21"/>
        <v>7</v>
      </c>
      <c r="E416">
        <f t="shared" si="19"/>
        <v>7</v>
      </c>
      <c r="F416" t="s">
        <v>103</v>
      </c>
      <c r="G416">
        <f>ROUND(VLOOKUP(B416, Inputs!$K$5:$P$49, VLOOKUP(SERVMFormat!D416, Inputs!$R$5:$S$16, 2, 0)+2, 0), 3)</f>
        <v>159</v>
      </c>
      <c r="H416" t="s">
        <v>102</v>
      </c>
      <c r="I416" t="s">
        <v>105</v>
      </c>
    </row>
    <row r="417" spans="1:9" x14ac:dyDescent="0.35">
      <c r="A417">
        <f t="shared" si="20"/>
        <v>35</v>
      </c>
      <c r="B417" t="str">
        <f>VLOOKUP(A417, Inputs!$A$5:$B$44, 2, 0)</f>
        <v>Trimble.Co.10</v>
      </c>
      <c r="C417" t="str">
        <f>VLOOKUP(B417, Inputs!$K$5:$P$49, 6,0)</f>
        <v>T</v>
      </c>
      <c r="D417">
        <f t="shared" si="21"/>
        <v>8</v>
      </c>
      <c r="E417">
        <f t="shared" si="19"/>
        <v>8</v>
      </c>
      <c r="F417" t="s">
        <v>103</v>
      </c>
      <c r="G417">
        <f>ROUND(VLOOKUP(B417, Inputs!$K$5:$P$49, VLOOKUP(SERVMFormat!D417, Inputs!$R$5:$S$16, 2, 0)+2, 0), 3)</f>
        <v>159</v>
      </c>
      <c r="H417" t="s">
        <v>102</v>
      </c>
      <c r="I417" t="s">
        <v>105</v>
      </c>
    </row>
    <row r="418" spans="1:9" x14ac:dyDescent="0.35">
      <c r="A418">
        <f t="shared" si="20"/>
        <v>35</v>
      </c>
      <c r="B418" t="str">
        <f>VLOOKUP(A418, Inputs!$A$5:$B$44, 2, 0)</f>
        <v>Trimble.Co.10</v>
      </c>
      <c r="C418" t="str">
        <f>VLOOKUP(B418, Inputs!$K$5:$P$49, 6,0)</f>
        <v>T</v>
      </c>
      <c r="D418">
        <f t="shared" si="21"/>
        <v>9</v>
      </c>
      <c r="E418">
        <f t="shared" si="19"/>
        <v>9</v>
      </c>
      <c r="F418" t="s">
        <v>103</v>
      </c>
      <c r="G418">
        <f>ROUND(VLOOKUP(B418, Inputs!$K$5:$P$49, VLOOKUP(SERVMFormat!D418, Inputs!$R$5:$S$16, 2, 0)+2, 0), 3)</f>
        <v>169</v>
      </c>
      <c r="H418" t="s">
        <v>102</v>
      </c>
      <c r="I418" t="s">
        <v>105</v>
      </c>
    </row>
    <row r="419" spans="1:9" x14ac:dyDescent="0.35">
      <c r="A419">
        <f t="shared" si="20"/>
        <v>35</v>
      </c>
      <c r="B419" t="str">
        <f>VLOOKUP(A419, Inputs!$A$5:$B$44, 2, 0)</f>
        <v>Trimble.Co.10</v>
      </c>
      <c r="C419" t="str">
        <f>VLOOKUP(B419, Inputs!$K$5:$P$49, 6,0)</f>
        <v>T</v>
      </c>
      <c r="D419">
        <f t="shared" si="21"/>
        <v>10</v>
      </c>
      <c r="E419">
        <f t="shared" si="19"/>
        <v>10</v>
      </c>
      <c r="F419" t="s">
        <v>103</v>
      </c>
      <c r="G419">
        <f>ROUND(VLOOKUP(B419, Inputs!$K$5:$P$49, VLOOKUP(SERVMFormat!D419, Inputs!$R$5:$S$16, 2, 0)+2, 0), 3)</f>
        <v>169</v>
      </c>
      <c r="H419" t="s">
        <v>102</v>
      </c>
      <c r="I419" t="s">
        <v>105</v>
      </c>
    </row>
    <row r="420" spans="1:9" x14ac:dyDescent="0.35">
      <c r="A420">
        <f t="shared" si="20"/>
        <v>35</v>
      </c>
      <c r="B420" t="str">
        <f>VLOOKUP(A420, Inputs!$A$5:$B$44, 2, 0)</f>
        <v>Trimble.Co.10</v>
      </c>
      <c r="C420" t="str">
        <f>VLOOKUP(B420, Inputs!$K$5:$P$49, 6,0)</f>
        <v>T</v>
      </c>
      <c r="D420">
        <f t="shared" si="21"/>
        <v>11</v>
      </c>
      <c r="E420">
        <f t="shared" si="19"/>
        <v>11</v>
      </c>
      <c r="F420" t="s">
        <v>103</v>
      </c>
      <c r="G420">
        <f>ROUND(VLOOKUP(B420, Inputs!$K$5:$P$49, VLOOKUP(SERVMFormat!D420, Inputs!$R$5:$S$16, 2, 0)+2, 0), 3)</f>
        <v>169</v>
      </c>
      <c r="H420" t="s">
        <v>102</v>
      </c>
      <c r="I420" t="s">
        <v>105</v>
      </c>
    </row>
    <row r="421" spans="1:9" x14ac:dyDescent="0.35">
      <c r="A421">
        <f t="shared" si="20"/>
        <v>35</v>
      </c>
      <c r="B421" t="str">
        <f>VLOOKUP(A421, Inputs!$A$5:$B$44, 2, 0)</f>
        <v>Trimble.Co.10</v>
      </c>
      <c r="C421" t="str">
        <f>VLOOKUP(B421, Inputs!$K$5:$P$49, 6,0)</f>
        <v>T</v>
      </c>
      <c r="D421">
        <f t="shared" si="21"/>
        <v>12</v>
      </c>
      <c r="E421">
        <f t="shared" si="19"/>
        <v>12</v>
      </c>
      <c r="F421" t="s">
        <v>103</v>
      </c>
      <c r="G421">
        <f>ROUND(VLOOKUP(B421, Inputs!$K$5:$P$49, VLOOKUP(SERVMFormat!D421, Inputs!$R$5:$S$16, 2, 0)+2, 0), 3)</f>
        <v>179</v>
      </c>
      <c r="H421" t="s">
        <v>102</v>
      </c>
      <c r="I421" t="s">
        <v>105</v>
      </c>
    </row>
    <row r="422" spans="1:9" x14ac:dyDescent="0.35">
      <c r="A422">
        <f t="shared" si="20"/>
        <v>36</v>
      </c>
      <c r="B422" t="str">
        <f>VLOOKUP(A422, Inputs!$A$5:$B$44, 2, 0)</f>
        <v>Trimble.County.1</v>
      </c>
      <c r="C422" t="str">
        <f>VLOOKUP(B422, Inputs!$K$5:$P$49, 6,0)</f>
        <v>F</v>
      </c>
      <c r="D422">
        <f t="shared" si="21"/>
        <v>1</v>
      </c>
      <c r="E422">
        <f t="shared" si="19"/>
        <v>1</v>
      </c>
      <c r="F422" t="s">
        <v>103</v>
      </c>
      <c r="G422">
        <f>ROUND(VLOOKUP(B422, Inputs!$K$5:$P$49, VLOOKUP(SERVMFormat!D422, Inputs!$R$5:$S$16, 2, 0)+2, 0), 3)</f>
        <v>370</v>
      </c>
      <c r="H422" t="s">
        <v>102</v>
      </c>
      <c r="I422" t="s">
        <v>105</v>
      </c>
    </row>
    <row r="423" spans="1:9" x14ac:dyDescent="0.35">
      <c r="A423">
        <f t="shared" si="20"/>
        <v>36</v>
      </c>
      <c r="B423" t="str">
        <f>VLOOKUP(A423, Inputs!$A$5:$B$44, 2, 0)</f>
        <v>Trimble.County.1</v>
      </c>
      <c r="C423" t="str">
        <f>VLOOKUP(B423, Inputs!$K$5:$P$49, 6,0)</f>
        <v>F</v>
      </c>
      <c r="D423">
        <f t="shared" si="21"/>
        <v>2</v>
      </c>
      <c r="E423">
        <f t="shared" si="19"/>
        <v>2</v>
      </c>
      <c r="F423" t="s">
        <v>103</v>
      </c>
      <c r="G423">
        <f>ROUND(VLOOKUP(B423, Inputs!$K$5:$P$49, VLOOKUP(SERVMFormat!D423, Inputs!$R$5:$S$16, 2, 0)+2, 0), 3)</f>
        <v>370</v>
      </c>
      <c r="H423" t="s">
        <v>102</v>
      </c>
      <c r="I423" t="s">
        <v>105</v>
      </c>
    </row>
    <row r="424" spans="1:9" x14ac:dyDescent="0.35">
      <c r="A424">
        <f t="shared" si="20"/>
        <v>36</v>
      </c>
      <c r="B424" t="str">
        <f>VLOOKUP(A424, Inputs!$A$5:$B$44, 2, 0)</f>
        <v>Trimble.County.1</v>
      </c>
      <c r="C424" t="str">
        <f>VLOOKUP(B424, Inputs!$K$5:$P$49, 6,0)</f>
        <v>F</v>
      </c>
      <c r="D424">
        <f t="shared" si="21"/>
        <v>3</v>
      </c>
      <c r="E424">
        <f t="shared" si="19"/>
        <v>3</v>
      </c>
      <c r="F424" t="s">
        <v>103</v>
      </c>
      <c r="G424">
        <f>ROUND(VLOOKUP(B424, Inputs!$K$5:$P$49, VLOOKUP(SERVMFormat!D424, Inputs!$R$5:$S$16, 2, 0)+2, 0), 3)</f>
        <v>370</v>
      </c>
      <c r="H424" t="s">
        <v>102</v>
      </c>
      <c r="I424" t="s">
        <v>105</v>
      </c>
    </row>
    <row r="425" spans="1:9" x14ac:dyDescent="0.35">
      <c r="A425">
        <f t="shared" si="20"/>
        <v>36</v>
      </c>
      <c r="B425" t="str">
        <f>VLOOKUP(A425, Inputs!$A$5:$B$44, 2, 0)</f>
        <v>Trimble.County.1</v>
      </c>
      <c r="C425" t="str">
        <f>VLOOKUP(B425, Inputs!$K$5:$P$49, 6,0)</f>
        <v>F</v>
      </c>
      <c r="D425">
        <f t="shared" si="21"/>
        <v>4</v>
      </c>
      <c r="E425">
        <f t="shared" si="19"/>
        <v>4</v>
      </c>
      <c r="F425" t="s">
        <v>103</v>
      </c>
      <c r="G425">
        <f>ROUND(VLOOKUP(B425, Inputs!$K$5:$P$49, VLOOKUP(SERVMFormat!D425, Inputs!$R$5:$S$16, 2, 0)+2, 0), 3)</f>
        <v>370</v>
      </c>
      <c r="H425" t="s">
        <v>102</v>
      </c>
      <c r="I425" t="s">
        <v>105</v>
      </c>
    </row>
    <row r="426" spans="1:9" x14ac:dyDescent="0.35">
      <c r="A426">
        <f t="shared" si="20"/>
        <v>36</v>
      </c>
      <c r="B426" t="str">
        <f>VLOOKUP(A426, Inputs!$A$5:$B$44, 2, 0)</f>
        <v>Trimble.County.1</v>
      </c>
      <c r="C426" t="str">
        <f>VLOOKUP(B426, Inputs!$K$5:$P$49, 6,0)</f>
        <v>F</v>
      </c>
      <c r="D426">
        <f t="shared" si="21"/>
        <v>5</v>
      </c>
      <c r="E426">
        <f t="shared" si="19"/>
        <v>5</v>
      </c>
      <c r="F426" t="s">
        <v>103</v>
      </c>
      <c r="G426">
        <f>ROUND(VLOOKUP(B426, Inputs!$K$5:$P$49, VLOOKUP(SERVMFormat!D426, Inputs!$R$5:$S$16, 2, 0)+2, 0), 3)</f>
        <v>370</v>
      </c>
      <c r="H426" t="s">
        <v>102</v>
      </c>
      <c r="I426" t="s">
        <v>105</v>
      </c>
    </row>
    <row r="427" spans="1:9" x14ac:dyDescent="0.35">
      <c r="A427">
        <f t="shared" si="20"/>
        <v>36</v>
      </c>
      <c r="B427" t="str">
        <f>VLOOKUP(A427, Inputs!$A$5:$B$44, 2, 0)</f>
        <v>Trimble.County.1</v>
      </c>
      <c r="C427" t="str">
        <f>VLOOKUP(B427, Inputs!$K$5:$P$49, 6,0)</f>
        <v>F</v>
      </c>
      <c r="D427">
        <f t="shared" si="21"/>
        <v>6</v>
      </c>
      <c r="E427">
        <f t="shared" si="19"/>
        <v>6</v>
      </c>
      <c r="F427" t="s">
        <v>103</v>
      </c>
      <c r="G427">
        <f>ROUND(VLOOKUP(B427, Inputs!$K$5:$P$49, VLOOKUP(SERVMFormat!D427, Inputs!$R$5:$S$16, 2, 0)+2, 0), 3)</f>
        <v>370</v>
      </c>
      <c r="H427" t="s">
        <v>102</v>
      </c>
      <c r="I427" t="s">
        <v>105</v>
      </c>
    </row>
    <row r="428" spans="1:9" x14ac:dyDescent="0.35">
      <c r="A428">
        <f t="shared" si="20"/>
        <v>36</v>
      </c>
      <c r="B428" t="str">
        <f>VLOOKUP(A428, Inputs!$A$5:$B$44, 2, 0)</f>
        <v>Trimble.County.1</v>
      </c>
      <c r="C428" t="str">
        <f>VLOOKUP(B428, Inputs!$K$5:$P$49, 6,0)</f>
        <v>F</v>
      </c>
      <c r="D428">
        <f t="shared" si="21"/>
        <v>7</v>
      </c>
      <c r="E428">
        <f t="shared" si="19"/>
        <v>7</v>
      </c>
      <c r="F428" t="s">
        <v>103</v>
      </c>
      <c r="G428">
        <f>ROUND(VLOOKUP(B428, Inputs!$K$5:$P$49, VLOOKUP(SERVMFormat!D428, Inputs!$R$5:$S$16, 2, 0)+2, 0), 3)</f>
        <v>370</v>
      </c>
      <c r="H428" t="s">
        <v>102</v>
      </c>
      <c r="I428" t="s">
        <v>105</v>
      </c>
    </row>
    <row r="429" spans="1:9" x14ac:dyDescent="0.35">
      <c r="A429">
        <f t="shared" si="20"/>
        <v>36</v>
      </c>
      <c r="B429" t="str">
        <f>VLOOKUP(A429, Inputs!$A$5:$B$44, 2, 0)</f>
        <v>Trimble.County.1</v>
      </c>
      <c r="C429" t="str">
        <f>VLOOKUP(B429, Inputs!$K$5:$P$49, 6,0)</f>
        <v>F</v>
      </c>
      <c r="D429">
        <f t="shared" si="21"/>
        <v>8</v>
      </c>
      <c r="E429">
        <f t="shared" si="19"/>
        <v>8</v>
      </c>
      <c r="F429" t="s">
        <v>103</v>
      </c>
      <c r="G429">
        <f>ROUND(VLOOKUP(B429, Inputs!$K$5:$P$49, VLOOKUP(SERVMFormat!D429, Inputs!$R$5:$S$16, 2, 0)+2, 0), 3)</f>
        <v>370</v>
      </c>
      <c r="H429" t="s">
        <v>102</v>
      </c>
      <c r="I429" t="s">
        <v>105</v>
      </c>
    </row>
    <row r="430" spans="1:9" x14ac:dyDescent="0.35">
      <c r="A430">
        <f t="shared" si="20"/>
        <v>36</v>
      </c>
      <c r="B430" t="str">
        <f>VLOOKUP(A430, Inputs!$A$5:$B$44, 2, 0)</f>
        <v>Trimble.County.1</v>
      </c>
      <c r="C430" t="str">
        <f>VLOOKUP(B430, Inputs!$K$5:$P$49, 6,0)</f>
        <v>F</v>
      </c>
      <c r="D430">
        <f t="shared" si="21"/>
        <v>9</v>
      </c>
      <c r="E430">
        <f t="shared" si="19"/>
        <v>9</v>
      </c>
      <c r="F430" t="s">
        <v>103</v>
      </c>
      <c r="G430">
        <f>ROUND(VLOOKUP(B430, Inputs!$K$5:$P$49, VLOOKUP(SERVMFormat!D430, Inputs!$R$5:$S$16, 2, 0)+2, 0), 3)</f>
        <v>370</v>
      </c>
      <c r="H430" t="s">
        <v>102</v>
      </c>
      <c r="I430" t="s">
        <v>105</v>
      </c>
    </row>
    <row r="431" spans="1:9" x14ac:dyDescent="0.35">
      <c r="A431">
        <f t="shared" si="20"/>
        <v>36</v>
      </c>
      <c r="B431" t="str">
        <f>VLOOKUP(A431, Inputs!$A$5:$B$44, 2, 0)</f>
        <v>Trimble.County.1</v>
      </c>
      <c r="C431" t="str">
        <f>VLOOKUP(B431, Inputs!$K$5:$P$49, 6,0)</f>
        <v>F</v>
      </c>
      <c r="D431">
        <f t="shared" si="21"/>
        <v>10</v>
      </c>
      <c r="E431">
        <f t="shared" si="19"/>
        <v>10</v>
      </c>
      <c r="F431" t="s">
        <v>103</v>
      </c>
      <c r="G431">
        <f>ROUND(VLOOKUP(B431, Inputs!$K$5:$P$49, VLOOKUP(SERVMFormat!D431, Inputs!$R$5:$S$16, 2, 0)+2, 0), 3)</f>
        <v>370</v>
      </c>
      <c r="H431" t="s">
        <v>102</v>
      </c>
      <c r="I431" t="s">
        <v>105</v>
      </c>
    </row>
    <row r="432" spans="1:9" x14ac:dyDescent="0.35">
      <c r="A432">
        <f t="shared" si="20"/>
        <v>36</v>
      </c>
      <c r="B432" t="str">
        <f>VLOOKUP(A432, Inputs!$A$5:$B$44, 2, 0)</f>
        <v>Trimble.County.1</v>
      </c>
      <c r="C432" t="str">
        <f>VLOOKUP(B432, Inputs!$K$5:$P$49, 6,0)</f>
        <v>F</v>
      </c>
      <c r="D432">
        <f t="shared" si="21"/>
        <v>11</v>
      </c>
      <c r="E432">
        <f t="shared" si="19"/>
        <v>11</v>
      </c>
      <c r="F432" t="s">
        <v>103</v>
      </c>
      <c r="G432">
        <f>ROUND(VLOOKUP(B432, Inputs!$K$5:$P$49, VLOOKUP(SERVMFormat!D432, Inputs!$R$5:$S$16, 2, 0)+2, 0), 3)</f>
        <v>370</v>
      </c>
      <c r="H432" t="s">
        <v>102</v>
      </c>
      <c r="I432" t="s">
        <v>105</v>
      </c>
    </row>
    <row r="433" spans="1:9" x14ac:dyDescent="0.35">
      <c r="A433">
        <f t="shared" si="20"/>
        <v>36</v>
      </c>
      <c r="B433" t="str">
        <f>VLOOKUP(A433, Inputs!$A$5:$B$44, 2, 0)</f>
        <v>Trimble.County.1</v>
      </c>
      <c r="C433" t="str">
        <f>VLOOKUP(B433, Inputs!$K$5:$P$49, 6,0)</f>
        <v>F</v>
      </c>
      <c r="D433">
        <f t="shared" si="21"/>
        <v>12</v>
      </c>
      <c r="E433">
        <f t="shared" si="19"/>
        <v>12</v>
      </c>
      <c r="F433" t="s">
        <v>103</v>
      </c>
      <c r="G433">
        <f>ROUND(VLOOKUP(B433, Inputs!$K$5:$P$49, VLOOKUP(SERVMFormat!D433, Inputs!$R$5:$S$16, 2, 0)+2, 0), 3)</f>
        <v>370</v>
      </c>
      <c r="H433" t="s">
        <v>102</v>
      </c>
      <c r="I433" t="s">
        <v>105</v>
      </c>
    </row>
    <row r="434" spans="1:9" x14ac:dyDescent="0.35">
      <c r="A434">
        <f t="shared" si="20"/>
        <v>37</v>
      </c>
      <c r="B434" t="str">
        <f>VLOOKUP(A434, Inputs!$A$5:$B$44, 2, 0)</f>
        <v>Trimble.County.2</v>
      </c>
      <c r="C434" t="str">
        <f>VLOOKUP(B434, Inputs!$K$5:$P$49, 6,0)</f>
        <v>F</v>
      </c>
      <c r="D434">
        <f t="shared" si="21"/>
        <v>1</v>
      </c>
      <c r="E434">
        <f t="shared" si="19"/>
        <v>1</v>
      </c>
      <c r="F434" t="s">
        <v>103</v>
      </c>
      <c r="G434">
        <f>ROUND(VLOOKUP(B434, Inputs!$K$5:$P$49, VLOOKUP(SERVMFormat!D434, Inputs!$R$5:$S$16, 2, 0)+2, 0), 3)</f>
        <v>570</v>
      </c>
      <c r="H434" t="s">
        <v>102</v>
      </c>
      <c r="I434" t="s">
        <v>105</v>
      </c>
    </row>
    <row r="435" spans="1:9" x14ac:dyDescent="0.35">
      <c r="A435">
        <f t="shared" si="20"/>
        <v>37</v>
      </c>
      <c r="B435" t="str">
        <f>VLOOKUP(A435, Inputs!$A$5:$B$44, 2, 0)</f>
        <v>Trimble.County.2</v>
      </c>
      <c r="C435" t="str">
        <f>VLOOKUP(B435, Inputs!$K$5:$P$49, 6,0)</f>
        <v>F</v>
      </c>
      <c r="D435">
        <f t="shared" si="21"/>
        <v>2</v>
      </c>
      <c r="E435">
        <f t="shared" si="19"/>
        <v>2</v>
      </c>
      <c r="F435" t="s">
        <v>103</v>
      </c>
      <c r="G435">
        <f>ROUND(VLOOKUP(B435, Inputs!$K$5:$P$49, VLOOKUP(SERVMFormat!D435, Inputs!$R$5:$S$16, 2, 0)+2, 0), 3)</f>
        <v>570</v>
      </c>
      <c r="H435" t="s">
        <v>102</v>
      </c>
      <c r="I435" t="s">
        <v>105</v>
      </c>
    </row>
    <row r="436" spans="1:9" x14ac:dyDescent="0.35">
      <c r="A436">
        <f t="shared" si="20"/>
        <v>37</v>
      </c>
      <c r="B436" t="str">
        <f>VLOOKUP(A436, Inputs!$A$5:$B$44, 2, 0)</f>
        <v>Trimble.County.2</v>
      </c>
      <c r="C436" t="str">
        <f>VLOOKUP(B436, Inputs!$K$5:$P$49, 6,0)</f>
        <v>F</v>
      </c>
      <c r="D436">
        <f t="shared" si="21"/>
        <v>3</v>
      </c>
      <c r="E436">
        <f t="shared" si="19"/>
        <v>3</v>
      </c>
      <c r="F436" t="s">
        <v>103</v>
      </c>
      <c r="G436">
        <f>ROUND(VLOOKUP(B436, Inputs!$K$5:$P$49, VLOOKUP(SERVMFormat!D436, Inputs!$R$5:$S$16, 2, 0)+2, 0), 3)</f>
        <v>559.5</v>
      </c>
      <c r="H436" t="s">
        <v>102</v>
      </c>
      <c r="I436" t="s">
        <v>105</v>
      </c>
    </row>
    <row r="437" spans="1:9" x14ac:dyDescent="0.35">
      <c r="A437">
        <f t="shared" si="20"/>
        <v>37</v>
      </c>
      <c r="B437" t="str">
        <f>VLOOKUP(A437, Inputs!$A$5:$B$44, 2, 0)</f>
        <v>Trimble.County.2</v>
      </c>
      <c r="C437" t="str">
        <f>VLOOKUP(B437, Inputs!$K$5:$P$49, 6,0)</f>
        <v>F</v>
      </c>
      <c r="D437">
        <f t="shared" si="21"/>
        <v>4</v>
      </c>
      <c r="E437">
        <f t="shared" si="19"/>
        <v>4</v>
      </c>
      <c r="F437" t="s">
        <v>103</v>
      </c>
      <c r="G437">
        <f>ROUND(VLOOKUP(B437, Inputs!$K$5:$P$49, VLOOKUP(SERVMFormat!D437, Inputs!$R$5:$S$16, 2, 0)+2, 0), 3)</f>
        <v>559.5</v>
      </c>
      <c r="H437" t="s">
        <v>102</v>
      </c>
      <c r="I437" t="s">
        <v>105</v>
      </c>
    </row>
    <row r="438" spans="1:9" x14ac:dyDescent="0.35">
      <c r="A438">
        <f t="shared" si="20"/>
        <v>37</v>
      </c>
      <c r="B438" t="str">
        <f>VLOOKUP(A438, Inputs!$A$5:$B$44, 2, 0)</f>
        <v>Trimble.County.2</v>
      </c>
      <c r="C438" t="str">
        <f>VLOOKUP(B438, Inputs!$K$5:$P$49, 6,0)</f>
        <v>F</v>
      </c>
      <c r="D438">
        <f t="shared" si="21"/>
        <v>5</v>
      </c>
      <c r="E438">
        <f t="shared" si="19"/>
        <v>5</v>
      </c>
      <c r="F438" t="s">
        <v>103</v>
      </c>
      <c r="G438">
        <f>ROUND(VLOOKUP(B438, Inputs!$K$5:$P$49, VLOOKUP(SERVMFormat!D438, Inputs!$R$5:$S$16, 2, 0)+2, 0), 3)</f>
        <v>559.5</v>
      </c>
      <c r="H438" t="s">
        <v>102</v>
      </c>
      <c r="I438" t="s">
        <v>105</v>
      </c>
    </row>
    <row r="439" spans="1:9" x14ac:dyDescent="0.35">
      <c r="A439">
        <f t="shared" si="20"/>
        <v>37</v>
      </c>
      <c r="B439" t="str">
        <f>VLOOKUP(A439, Inputs!$A$5:$B$44, 2, 0)</f>
        <v>Trimble.County.2</v>
      </c>
      <c r="C439" t="str">
        <f>VLOOKUP(B439, Inputs!$K$5:$P$49, 6,0)</f>
        <v>F</v>
      </c>
      <c r="D439">
        <f t="shared" si="21"/>
        <v>6</v>
      </c>
      <c r="E439">
        <f t="shared" si="19"/>
        <v>6</v>
      </c>
      <c r="F439" t="s">
        <v>103</v>
      </c>
      <c r="G439">
        <f>ROUND(VLOOKUP(B439, Inputs!$K$5:$P$49, VLOOKUP(SERVMFormat!D439, Inputs!$R$5:$S$16, 2, 0)+2, 0), 3)</f>
        <v>549</v>
      </c>
      <c r="H439" t="s">
        <v>102</v>
      </c>
      <c r="I439" t="s">
        <v>105</v>
      </c>
    </row>
    <row r="440" spans="1:9" x14ac:dyDescent="0.35">
      <c r="A440">
        <f t="shared" si="20"/>
        <v>37</v>
      </c>
      <c r="B440" t="str">
        <f>VLOOKUP(A440, Inputs!$A$5:$B$44, 2, 0)</f>
        <v>Trimble.County.2</v>
      </c>
      <c r="C440" t="str">
        <f>VLOOKUP(B440, Inputs!$K$5:$P$49, 6,0)</f>
        <v>F</v>
      </c>
      <c r="D440">
        <f t="shared" si="21"/>
        <v>7</v>
      </c>
      <c r="E440">
        <f t="shared" si="19"/>
        <v>7</v>
      </c>
      <c r="F440" t="s">
        <v>103</v>
      </c>
      <c r="G440">
        <f>ROUND(VLOOKUP(B440, Inputs!$K$5:$P$49, VLOOKUP(SERVMFormat!D440, Inputs!$R$5:$S$16, 2, 0)+2, 0), 3)</f>
        <v>549</v>
      </c>
      <c r="H440" t="s">
        <v>102</v>
      </c>
      <c r="I440" t="s">
        <v>105</v>
      </c>
    </row>
    <row r="441" spans="1:9" x14ac:dyDescent="0.35">
      <c r="A441">
        <f t="shared" si="20"/>
        <v>37</v>
      </c>
      <c r="B441" t="str">
        <f>VLOOKUP(A441, Inputs!$A$5:$B$44, 2, 0)</f>
        <v>Trimble.County.2</v>
      </c>
      <c r="C441" t="str">
        <f>VLOOKUP(B441, Inputs!$K$5:$P$49, 6,0)</f>
        <v>F</v>
      </c>
      <c r="D441">
        <f t="shared" si="21"/>
        <v>8</v>
      </c>
      <c r="E441">
        <f t="shared" si="19"/>
        <v>8</v>
      </c>
      <c r="F441" t="s">
        <v>103</v>
      </c>
      <c r="G441">
        <f>ROUND(VLOOKUP(B441, Inputs!$K$5:$P$49, VLOOKUP(SERVMFormat!D441, Inputs!$R$5:$S$16, 2, 0)+2, 0), 3)</f>
        <v>549</v>
      </c>
      <c r="H441" t="s">
        <v>102</v>
      </c>
      <c r="I441" t="s">
        <v>105</v>
      </c>
    </row>
    <row r="442" spans="1:9" x14ac:dyDescent="0.35">
      <c r="A442">
        <f t="shared" si="20"/>
        <v>37</v>
      </c>
      <c r="B442" t="str">
        <f>VLOOKUP(A442, Inputs!$A$5:$B$44, 2, 0)</f>
        <v>Trimble.County.2</v>
      </c>
      <c r="C442" t="str">
        <f>VLOOKUP(B442, Inputs!$K$5:$P$49, 6,0)</f>
        <v>F</v>
      </c>
      <c r="D442">
        <f t="shared" si="21"/>
        <v>9</v>
      </c>
      <c r="E442">
        <f t="shared" si="19"/>
        <v>9</v>
      </c>
      <c r="F442" t="s">
        <v>103</v>
      </c>
      <c r="G442">
        <f>ROUND(VLOOKUP(B442, Inputs!$K$5:$P$49, VLOOKUP(SERVMFormat!D442, Inputs!$R$5:$S$16, 2, 0)+2, 0), 3)</f>
        <v>559.5</v>
      </c>
      <c r="H442" t="s">
        <v>102</v>
      </c>
      <c r="I442" t="s">
        <v>105</v>
      </c>
    </row>
    <row r="443" spans="1:9" x14ac:dyDescent="0.35">
      <c r="A443">
        <f t="shared" si="20"/>
        <v>37</v>
      </c>
      <c r="B443" t="str">
        <f>VLOOKUP(A443, Inputs!$A$5:$B$44, 2, 0)</f>
        <v>Trimble.County.2</v>
      </c>
      <c r="C443" t="str">
        <f>VLOOKUP(B443, Inputs!$K$5:$P$49, 6,0)</f>
        <v>F</v>
      </c>
      <c r="D443">
        <f t="shared" si="21"/>
        <v>10</v>
      </c>
      <c r="E443">
        <f t="shared" si="19"/>
        <v>10</v>
      </c>
      <c r="F443" t="s">
        <v>103</v>
      </c>
      <c r="G443">
        <f>ROUND(VLOOKUP(B443, Inputs!$K$5:$P$49, VLOOKUP(SERVMFormat!D443, Inputs!$R$5:$S$16, 2, 0)+2, 0), 3)</f>
        <v>559.5</v>
      </c>
      <c r="H443" t="s">
        <v>102</v>
      </c>
      <c r="I443" t="s">
        <v>105</v>
      </c>
    </row>
    <row r="444" spans="1:9" x14ac:dyDescent="0.35">
      <c r="A444">
        <f t="shared" si="20"/>
        <v>37</v>
      </c>
      <c r="B444" t="str">
        <f>VLOOKUP(A444, Inputs!$A$5:$B$44, 2, 0)</f>
        <v>Trimble.County.2</v>
      </c>
      <c r="C444" t="str">
        <f>VLOOKUP(B444, Inputs!$K$5:$P$49, 6,0)</f>
        <v>F</v>
      </c>
      <c r="D444">
        <f t="shared" si="21"/>
        <v>11</v>
      </c>
      <c r="E444">
        <f t="shared" si="19"/>
        <v>11</v>
      </c>
      <c r="F444" t="s">
        <v>103</v>
      </c>
      <c r="G444">
        <f>ROUND(VLOOKUP(B444, Inputs!$K$5:$P$49, VLOOKUP(SERVMFormat!D444, Inputs!$R$5:$S$16, 2, 0)+2, 0), 3)</f>
        <v>559.5</v>
      </c>
      <c r="H444" t="s">
        <v>102</v>
      </c>
      <c r="I444" t="s">
        <v>105</v>
      </c>
    </row>
    <row r="445" spans="1:9" x14ac:dyDescent="0.35">
      <c r="A445">
        <f t="shared" si="20"/>
        <v>37</v>
      </c>
      <c r="B445" t="str">
        <f>VLOOKUP(A445, Inputs!$A$5:$B$44, 2, 0)</f>
        <v>Trimble.County.2</v>
      </c>
      <c r="C445" t="str">
        <f>VLOOKUP(B445, Inputs!$K$5:$P$49, 6,0)</f>
        <v>F</v>
      </c>
      <c r="D445">
        <f t="shared" si="21"/>
        <v>12</v>
      </c>
      <c r="E445">
        <f t="shared" si="19"/>
        <v>12</v>
      </c>
      <c r="F445" t="s">
        <v>103</v>
      </c>
      <c r="G445">
        <f>ROUND(VLOOKUP(B445, Inputs!$K$5:$P$49, VLOOKUP(SERVMFormat!D445, Inputs!$R$5:$S$16, 2, 0)+2, 0), 3)</f>
        <v>570</v>
      </c>
      <c r="H445" t="s">
        <v>102</v>
      </c>
      <c r="I445" t="s">
        <v>105</v>
      </c>
    </row>
    <row r="446" spans="1:9" x14ac:dyDescent="0.35">
      <c r="A446">
        <f t="shared" si="20"/>
        <v>38</v>
      </c>
      <c r="B446" t="str">
        <f>VLOOKUP(A446, Inputs!$A$5:$B$44, 2, 0)</f>
        <v>Zorn.1</v>
      </c>
      <c r="C446" t="str">
        <f>VLOOKUP(B446, Inputs!$K$5:$P$49, 6,0)</f>
        <v>T</v>
      </c>
      <c r="D446">
        <f t="shared" si="21"/>
        <v>1</v>
      </c>
      <c r="E446">
        <f t="shared" si="19"/>
        <v>1</v>
      </c>
      <c r="F446" t="s">
        <v>103</v>
      </c>
      <c r="G446">
        <f>ROUND(VLOOKUP(B446, Inputs!$K$5:$P$49, VLOOKUP(SERVMFormat!D446, Inputs!$R$5:$S$16, 2, 0)+2, 0), 3)</f>
        <v>0</v>
      </c>
      <c r="H446" t="s">
        <v>102</v>
      </c>
      <c r="I446" t="s">
        <v>105</v>
      </c>
    </row>
    <row r="447" spans="1:9" x14ac:dyDescent="0.35">
      <c r="A447">
        <f t="shared" si="20"/>
        <v>38</v>
      </c>
      <c r="B447" t="str">
        <f>VLOOKUP(A447, Inputs!$A$5:$B$44, 2, 0)</f>
        <v>Zorn.1</v>
      </c>
      <c r="C447" t="str">
        <f>VLOOKUP(B447, Inputs!$K$5:$P$49, 6,0)</f>
        <v>T</v>
      </c>
      <c r="D447">
        <f t="shared" si="21"/>
        <v>2</v>
      </c>
      <c r="E447">
        <f t="shared" si="19"/>
        <v>2</v>
      </c>
      <c r="F447" t="s">
        <v>103</v>
      </c>
      <c r="G447">
        <f>ROUND(VLOOKUP(B447, Inputs!$K$5:$P$49, VLOOKUP(SERVMFormat!D447, Inputs!$R$5:$S$16, 2, 0)+2, 0), 3)</f>
        <v>0</v>
      </c>
      <c r="H447" t="s">
        <v>102</v>
      </c>
      <c r="I447" t="s">
        <v>105</v>
      </c>
    </row>
    <row r="448" spans="1:9" x14ac:dyDescent="0.35">
      <c r="A448">
        <f t="shared" si="20"/>
        <v>38</v>
      </c>
      <c r="B448" t="str">
        <f>VLOOKUP(A448, Inputs!$A$5:$B$44, 2, 0)</f>
        <v>Zorn.1</v>
      </c>
      <c r="C448" t="str">
        <f>VLOOKUP(B448, Inputs!$K$5:$P$49, 6,0)</f>
        <v>T</v>
      </c>
      <c r="D448">
        <f t="shared" si="21"/>
        <v>3</v>
      </c>
      <c r="E448">
        <f t="shared" si="19"/>
        <v>3</v>
      </c>
      <c r="F448" t="s">
        <v>103</v>
      </c>
      <c r="G448">
        <f>ROUND(VLOOKUP(B448, Inputs!$K$5:$P$49, VLOOKUP(SERVMFormat!D448, Inputs!$R$5:$S$16, 2, 0)+2, 0), 3)</f>
        <v>0</v>
      </c>
      <c r="H448" t="s">
        <v>102</v>
      </c>
      <c r="I448" t="s">
        <v>105</v>
      </c>
    </row>
    <row r="449" spans="1:9" x14ac:dyDescent="0.35">
      <c r="A449">
        <f t="shared" si="20"/>
        <v>38</v>
      </c>
      <c r="B449" t="str">
        <f>VLOOKUP(A449, Inputs!$A$5:$B$44, 2, 0)</f>
        <v>Zorn.1</v>
      </c>
      <c r="C449" t="str">
        <f>VLOOKUP(B449, Inputs!$K$5:$P$49, 6,0)</f>
        <v>T</v>
      </c>
      <c r="D449">
        <f t="shared" si="21"/>
        <v>4</v>
      </c>
      <c r="E449">
        <f t="shared" si="19"/>
        <v>4</v>
      </c>
      <c r="F449" t="s">
        <v>103</v>
      </c>
      <c r="G449">
        <f>ROUND(VLOOKUP(B449, Inputs!$K$5:$P$49, VLOOKUP(SERVMFormat!D449, Inputs!$R$5:$S$16, 2, 0)+2, 0), 3)</f>
        <v>0</v>
      </c>
      <c r="H449" t="s">
        <v>102</v>
      </c>
      <c r="I449" t="s">
        <v>105</v>
      </c>
    </row>
    <row r="450" spans="1:9" x14ac:dyDescent="0.35">
      <c r="A450">
        <f t="shared" si="20"/>
        <v>38</v>
      </c>
      <c r="B450" t="str">
        <f>VLOOKUP(A450, Inputs!$A$5:$B$44, 2, 0)</f>
        <v>Zorn.1</v>
      </c>
      <c r="C450" t="str">
        <f>VLOOKUP(B450, Inputs!$K$5:$P$49, 6,0)</f>
        <v>T</v>
      </c>
      <c r="D450">
        <f t="shared" si="21"/>
        <v>5</v>
      </c>
      <c r="E450">
        <f t="shared" ref="E450:E481" si="22">D450</f>
        <v>5</v>
      </c>
      <c r="F450" t="s">
        <v>103</v>
      </c>
      <c r="G450">
        <f>ROUND(VLOOKUP(B450, Inputs!$K$5:$P$49, VLOOKUP(SERVMFormat!D450, Inputs!$R$5:$S$16, 2, 0)+2, 0), 3)</f>
        <v>0</v>
      </c>
      <c r="H450" t="s">
        <v>102</v>
      </c>
      <c r="I450" t="s">
        <v>105</v>
      </c>
    </row>
    <row r="451" spans="1:9" x14ac:dyDescent="0.35">
      <c r="A451">
        <f t="shared" si="20"/>
        <v>38</v>
      </c>
      <c r="B451" t="str">
        <f>VLOOKUP(A451, Inputs!$A$5:$B$44, 2, 0)</f>
        <v>Zorn.1</v>
      </c>
      <c r="C451" t="str">
        <f>VLOOKUP(B451, Inputs!$K$5:$P$49, 6,0)</f>
        <v>T</v>
      </c>
      <c r="D451">
        <f t="shared" si="21"/>
        <v>6</v>
      </c>
      <c r="E451">
        <f t="shared" si="22"/>
        <v>6</v>
      </c>
      <c r="F451" t="s">
        <v>103</v>
      </c>
      <c r="G451">
        <f>ROUND(VLOOKUP(B451, Inputs!$K$5:$P$49, VLOOKUP(SERVMFormat!D451, Inputs!$R$5:$S$16, 2, 0)+2, 0), 3)</f>
        <v>0</v>
      </c>
      <c r="H451" t="s">
        <v>102</v>
      </c>
      <c r="I451" t="s">
        <v>105</v>
      </c>
    </row>
    <row r="452" spans="1:9" x14ac:dyDescent="0.35">
      <c r="A452">
        <f t="shared" si="20"/>
        <v>38</v>
      </c>
      <c r="B452" t="str">
        <f>VLOOKUP(A452, Inputs!$A$5:$B$44, 2, 0)</f>
        <v>Zorn.1</v>
      </c>
      <c r="C452" t="str">
        <f>VLOOKUP(B452, Inputs!$K$5:$P$49, 6,0)</f>
        <v>T</v>
      </c>
      <c r="D452">
        <f t="shared" si="21"/>
        <v>7</v>
      </c>
      <c r="E452">
        <f t="shared" si="22"/>
        <v>7</v>
      </c>
      <c r="F452" t="s">
        <v>103</v>
      </c>
      <c r="G452">
        <f>ROUND(VLOOKUP(B452, Inputs!$K$5:$P$49, VLOOKUP(SERVMFormat!D452, Inputs!$R$5:$S$16, 2, 0)+2, 0), 3)</f>
        <v>0</v>
      </c>
      <c r="H452" t="s">
        <v>102</v>
      </c>
      <c r="I452" t="s">
        <v>105</v>
      </c>
    </row>
    <row r="453" spans="1:9" x14ac:dyDescent="0.35">
      <c r="A453">
        <f t="shared" si="20"/>
        <v>38</v>
      </c>
      <c r="B453" t="str">
        <f>VLOOKUP(A453, Inputs!$A$5:$B$44, 2, 0)</f>
        <v>Zorn.1</v>
      </c>
      <c r="C453" t="str">
        <f>VLOOKUP(B453, Inputs!$K$5:$P$49, 6,0)</f>
        <v>T</v>
      </c>
      <c r="D453">
        <f t="shared" si="21"/>
        <v>8</v>
      </c>
      <c r="E453">
        <f t="shared" si="22"/>
        <v>8</v>
      </c>
      <c r="F453" t="s">
        <v>103</v>
      </c>
      <c r="G453">
        <f>ROUND(VLOOKUP(B453, Inputs!$K$5:$P$49, VLOOKUP(SERVMFormat!D453, Inputs!$R$5:$S$16, 2, 0)+2, 0), 3)</f>
        <v>0</v>
      </c>
      <c r="H453" t="s">
        <v>102</v>
      </c>
      <c r="I453" t="s">
        <v>105</v>
      </c>
    </row>
    <row r="454" spans="1:9" x14ac:dyDescent="0.35">
      <c r="A454">
        <f t="shared" si="20"/>
        <v>38</v>
      </c>
      <c r="B454" t="str">
        <f>VLOOKUP(A454, Inputs!$A$5:$B$44, 2, 0)</f>
        <v>Zorn.1</v>
      </c>
      <c r="C454" t="str">
        <f>VLOOKUP(B454, Inputs!$K$5:$P$49, 6,0)</f>
        <v>T</v>
      </c>
      <c r="D454">
        <f t="shared" si="21"/>
        <v>9</v>
      </c>
      <c r="E454">
        <f t="shared" si="22"/>
        <v>9</v>
      </c>
      <c r="F454" t="s">
        <v>103</v>
      </c>
      <c r="G454">
        <f>ROUND(VLOOKUP(B454, Inputs!$K$5:$P$49, VLOOKUP(SERVMFormat!D454, Inputs!$R$5:$S$16, 2, 0)+2, 0), 3)</f>
        <v>0</v>
      </c>
      <c r="H454" t="s">
        <v>102</v>
      </c>
      <c r="I454" t="s">
        <v>105</v>
      </c>
    </row>
    <row r="455" spans="1:9" x14ac:dyDescent="0.35">
      <c r="A455">
        <f t="shared" si="20"/>
        <v>38</v>
      </c>
      <c r="B455" t="str">
        <f>VLOOKUP(A455, Inputs!$A$5:$B$44, 2, 0)</f>
        <v>Zorn.1</v>
      </c>
      <c r="C455" t="str">
        <f>VLOOKUP(B455, Inputs!$K$5:$P$49, 6,0)</f>
        <v>T</v>
      </c>
      <c r="D455">
        <f t="shared" si="21"/>
        <v>10</v>
      </c>
      <c r="E455">
        <f t="shared" si="22"/>
        <v>10</v>
      </c>
      <c r="F455" t="s">
        <v>103</v>
      </c>
      <c r="G455">
        <f>ROUND(VLOOKUP(B455, Inputs!$K$5:$P$49, VLOOKUP(SERVMFormat!D455, Inputs!$R$5:$S$16, 2, 0)+2, 0), 3)</f>
        <v>0</v>
      </c>
      <c r="H455" t="s">
        <v>102</v>
      </c>
      <c r="I455" t="s">
        <v>105</v>
      </c>
    </row>
    <row r="456" spans="1:9" x14ac:dyDescent="0.35">
      <c r="A456">
        <f t="shared" si="20"/>
        <v>38</v>
      </c>
      <c r="B456" t="str">
        <f>VLOOKUP(A456, Inputs!$A$5:$B$44, 2, 0)</f>
        <v>Zorn.1</v>
      </c>
      <c r="C456" t="str">
        <f>VLOOKUP(B456, Inputs!$K$5:$P$49, 6,0)</f>
        <v>T</v>
      </c>
      <c r="D456">
        <f t="shared" si="21"/>
        <v>11</v>
      </c>
      <c r="E456">
        <f t="shared" si="22"/>
        <v>11</v>
      </c>
      <c r="F456" t="s">
        <v>103</v>
      </c>
      <c r="G456">
        <f>ROUND(VLOOKUP(B456, Inputs!$K$5:$P$49, VLOOKUP(SERVMFormat!D456, Inputs!$R$5:$S$16, 2, 0)+2, 0), 3)</f>
        <v>0</v>
      </c>
      <c r="H456" t="s">
        <v>102</v>
      </c>
      <c r="I456" t="s">
        <v>105</v>
      </c>
    </row>
    <row r="457" spans="1:9" x14ac:dyDescent="0.35">
      <c r="A457">
        <f t="shared" si="20"/>
        <v>38</v>
      </c>
      <c r="B457" t="str">
        <f>VLOOKUP(A457, Inputs!$A$5:$B$44, 2, 0)</f>
        <v>Zorn.1</v>
      </c>
      <c r="C457" t="str">
        <f>VLOOKUP(B457, Inputs!$K$5:$P$49, 6,0)</f>
        <v>T</v>
      </c>
      <c r="D457">
        <f t="shared" si="21"/>
        <v>12</v>
      </c>
      <c r="E457">
        <f t="shared" si="22"/>
        <v>12</v>
      </c>
      <c r="F457" t="s">
        <v>103</v>
      </c>
      <c r="G457">
        <f>ROUND(VLOOKUP(B457, Inputs!$K$5:$P$49, VLOOKUP(SERVMFormat!D457, Inputs!$R$5:$S$16, 2, 0)+2, 0), 3)</f>
        <v>0</v>
      </c>
      <c r="H457" t="s">
        <v>102</v>
      </c>
      <c r="I457" t="s">
        <v>105</v>
      </c>
    </row>
    <row r="458" spans="1:9" x14ac:dyDescent="0.35">
      <c r="A458">
        <f t="shared" si="20"/>
        <v>39</v>
      </c>
      <c r="B458" t="str">
        <f>VLOOKUP(A458, Inputs!$A$5:$B$44, 2, 0)</f>
        <v>OVEC.K</v>
      </c>
      <c r="C458" t="str">
        <f>VLOOKUP(B458, Inputs!$K$5:$P$49, 6,0)</f>
        <v>F</v>
      </c>
      <c r="D458">
        <f t="shared" si="21"/>
        <v>1</v>
      </c>
      <c r="E458">
        <f t="shared" si="22"/>
        <v>1</v>
      </c>
      <c r="F458" t="s">
        <v>103</v>
      </c>
      <c r="G458">
        <f>ROUND(VLOOKUP(B458, Inputs!$K$5:$P$49, VLOOKUP(SERVMFormat!D458, Inputs!$R$5:$S$16, 2, 0)+2, 0), 3)</f>
        <v>49</v>
      </c>
      <c r="H458" t="s">
        <v>102</v>
      </c>
      <c r="I458" t="s">
        <v>105</v>
      </c>
    </row>
    <row r="459" spans="1:9" x14ac:dyDescent="0.35">
      <c r="A459">
        <f t="shared" si="20"/>
        <v>39</v>
      </c>
      <c r="B459" t="str">
        <f>VLOOKUP(A459, Inputs!$A$5:$B$44, 2, 0)</f>
        <v>OVEC.K</v>
      </c>
      <c r="C459" t="str">
        <f>VLOOKUP(B459, Inputs!$K$5:$P$49, 6,0)</f>
        <v>F</v>
      </c>
      <c r="D459">
        <f t="shared" si="21"/>
        <v>2</v>
      </c>
      <c r="E459">
        <f t="shared" si="22"/>
        <v>2</v>
      </c>
      <c r="F459" t="s">
        <v>103</v>
      </c>
      <c r="G459">
        <f>ROUND(VLOOKUP(B459, Inputs!$K$5:$P$49, VLOOKUP(SERVMFormat!D459, Inputs!$R$5:$S$16, 2, 0)+2, 0), 3)</f>
        <v>49</v>
      </c>
      <c r="H459" t="s">
        <v>102</v>
      </c>
      <c r="I459" t="s">
        <v>105</v>
      </c>
    </row>
    <row r="460" spans="1:9" x14ac:dyDescent="0.35">
      <c r="A460">
        <f t="shared" si="20"/>
        <v>39</v>
      </c>
      <c r="B460" t="str">
        <f>VLOOKUP(A460, Inputs!$A$5:$B$44, 2, 0)</f>
        <v>OVEC.K</v>
      </c>
      <c r="C460" t="str">
        <f>VLOOKUP(B460, Inputs!$K$5:$P$49, 6,0)</f>
        <v>F</v>
      </c>
      <c r="D460">
        <f t="shared" si="21"/>
        <v>3</v>
      </c>
      <c r="E460">
        <f t="shared" si="22"/>
        <v>3</v>
      </c>
      <c r="F460" t="s">
        <v>103</v>
      </c>
      <c r="G460">
        <f>ROUND(VLOOKUP(B460, Inputs!$K$5:$P$49, VLOOKUP(SERVMFormat!D460, Inputs!$R$5:$S$16, 2, 0)+2, 0), 3)</f>
        <v>48</v>
      </c>
      <c r="H460" t="s">
        <v>102</v>
      </c>
      <c r="I460" t="s">
        <v>105</v>
      </c>
    </row>
    <row r="461" spans="1:9" x14ac:dyDescent="0.35">
      <c r="A461">
        <f t="shared" si="20"/>
        <v>39</v>
      </c>
      <c r="B461" t="str">
        <f>VLOOKUP(A461, Inputs!$A$5:$B$44, 2, 0)</f>
        <v>OVEC.K</v>
      </c>
      <c r="C461" t="str">
        <f>VLOOKUP(B461, Inputs!$K$5:$P$49, 6,0)</f>
        <v>F</v>
      </c>
      <c r="D461">
        <f t="shared" si="21"/>
        <v>4</v>
      </c>
      <c r="E461">
        <f t="shared" si="22"/>
        <v>4</v>
      </c>
      <c r="F461" t="s">
        <v>103</v>
      </c>
      <c r="G461">
        <f>ROUND(VLOOKUP(B461, Inputs!$K$5:$P$49, VLOOKUP(SERVMFormat!D461, Inputs!$R$5:$S$16, 2, 0)+2, 0), 3)</f>
        <v>48</v>
      </c>
      <c r="H461" t="s">
        <v>102</v>
      </c>
      <c r="I461" t="s">
        <v>105</v>
      </c>
    </row>
    <row r="462" spans="1:9" x14ac:dyDescent="0.35">
      <c r="A462">
        <f t="shared" si="20"/>
        <v>39</v>
      </c>
      <c r="B462" t="str">
        <f>VLOOKUP(A462, Inputs!$A$5:$B$44, 2, 0)</f>
        <v>OVEC.K</v>
      </c>
      <c r="C462" t="str">
        <f>VLOOKUP(B462, Inputs!$K$5:$P$49, 6,0)</f>
        <v>F</v>
      </c>
      <c r="D462">
        <f t="shared" si="21"/>
        <v>5</v>
      </c>
      <c r="E462">
        <f t="shared" si="22"/>
        <v>5</v>
      </c>
      <c r="F462" t="s">
        <v>103</v>
      </c>
      <c r="G462">
        <f>ROUND(VLOOKUP(B462, Inputs!$K$5:$P$49, VLOOKUP(SERVMFormat!D462, Inputs!$R$5:$S$16, 2, 0)+2, 0), 3)</f>
        <v>48</v>
      </c>
      <c r="H462" t="s">
        <v>102</v>
      </c>
      <c r="I462" t="s">
        <v>105</v>
      </c>
    </row>
    <row r="463" spans="1:9" x14ac:dyDescent="0.35">
      <c r="A463">
        <f t="shared" ref="A463:A481" si="23">A451+1</f>
        <v>39</v>
      </c>
      <c r="B463" t="str">
        <f>VLOOKUP(A463, Inputs!$A$5:$B$44, 2, 0)</f>
        <v>OVEC.K</v>
      </c>
      <c r="C463" t="str">
        <f>VLOOKUP(B463, Inputs!$K$5:$P$49, 6,0)</f>
        <v>F</v>
      </c>
      <c r="D463">
        <f t="shared" ref="D463:D481" si="24">D451</f>
        <v>6</v>
      </c>
      <c r="E463">
        <f t="shared" si="22"/>
        <v>6</v>
      </c>
      <c r="F463" t="s">
        <v>103</v>
      </c>
      <c r="G463">
        <f>ROUND(VLOOKUP(B463, Inputs!$K$5:$P$49, VLOOKUP(SERVMFormat!D463, Inputs!$R$5:$S$16, 2, 0)+2, 0), 3)</f>
        <v>47</v>
      </c>
      <c r="H463" t="s">
        <v>102</v>
      </c>
      <c r="I463" t="s">
        <v>105</v>
      </c>
    </row>
    <row r="464" spans="1:9" x14ac:dyDescent="0.35">
      <c r="A464">
        <f t="shared" si="23"/>
        <v>39</v>
      </c>
      <c r="B464" t="str">
        <f>VLOOKUP(A464, Inputs!$A$5:$B$44, 2, 0)</f>
        <v>OVEC.K</v>
      </c>
      <c r="C464" t="str">
        <f>VLOOKUP(B464, Inputs!$K$5:$P$49, 6,0)</f>
        <v>F</v>
      </c>
      <c r="D464">
        <f t="shared" si="24"/>
        <v>7</v>
      </c>
      <c r="E464">
        <f t="shared" si="22"/>
        <v>7</v>
      </c>
      <c r="F464" t="s">
        <v>103</v>
      </c>
      <c r="G464">
        <f>ROUND(VLOOKUP(B464, Inputs!$K$5:$P$49, VLOOKUP(SERVMFormat!D464, Inputs!$R$5:$S$16, 2, 0)+2, 0), 3)</f>
        <v>47</v>
      </c>
      <c r="H464" t="s">
        <v>102</v>
      </c>
      <c r="I464" t="s">
        <v>105</v>
      </c>
    </row>
    <row r="465" spans="1:9" x14ac:dyDescent="0.35">
      <c r="A465">
        <f t="shared" si="23"/>
        <v>39</v>
      </c>
      <c r="B465" t="str">
        <f>VLOOKUP(A465, Inputs!$A$5:$B$44, 2, 0)</f>
        <v>OVEC.K</v>
      </c>
      <c r="C465" t="str">
        <f>VLOOKUP(B465, Inputs!$K$5:$P$49, 6,0)</f>
        <v>F</v>
      </c>
      <c r="D465">
        <f t="shared" si="24"/>
        <v>8</v>
      </c>
      <c r="E465">
        <f t="shared" si="22"/>
        <v>8</v>
      </c>
      <c r="F465" t="s">
        <v>103</v>
      </c>
      <c r="G465">
        <f>ROUND(VLOOKUP(B465, Inputs!$K$5:$P$49, VLOOKUP(SERVMFormat!D465, Inputs!$R$5:$S$16, 2, 0)+2, 0), 3)</f>
        <v>47</v>
      </c>
      <c r="H465" t="s">
        <v>102</v>
      </c>
      <c r="I465" t="s">
        <v>105</v>
      </c>
    </row>
    <row r="466" spans="1:9" x14ac:dyDescent="0.35">
      <c r="A466">
        <f t="shared" si="23"/>
        <v>39</v>
      </c>
      <c r="B466" t="str">
        <f>VLOOKUP(A466, Inputs!$A$5:$B$44, 2, 0)</f>
        <v>OVEC.K</v>
      </c>
      <c r="C466" t="str">
        <f>VLOOKUP(B466, Inputs!$K$5:$P$49, 6,0)</f>
        <v>F</v>
      </c>
      <c r="D466">
        <f t="shared" si="24"/>
        <v>9</v>
      </c>
      <c r="E466">
        <f t="shared" si="22"/>
        <v>9</v>
      </c>
      <c r="F466" t="s">
        <v>103</v>
      </c>
      <c r="G466">
        <f>ROUND(VLOOKUP(B466, Inputs!$K$5:$P$49, VLOOKUP(SERVMFormat!D466, Inputs!$R$5:$S$16, 2, 0)+2, 0), 3)</f>
        <v>48</v>
      </c>
      <c r="H466" t="s">
        <v>102</v>
      </c>
      <c r="I466" t="s">
        <v>105</v>
      </c>
    </row>
    <row r="467" spans="1:9" x14ac:dyDescent="0.35">
      <c r="A467">
        <f t="shared" si="23"/>
        <v>39</v>
      </c>
      <c r="B467" t="str">
        <f>VLOOKUP(A467, Inputs!$A$5:$B$44, 2, 0)</f>
        <v>OVEC.K</v>
      </c>
      <c r="C467" t="str">
        <f>VLOOKUP(B467, Inputs!$K$5:$P$49, 6,0)</f>
        <v>F</v>
      </c>
      <c r="D467">
        <f t="shared" si="24"/>
        <v>10</v>
      </c>
      <c r="E467">
        <f t="shared" si="22"/>
        <v>10</v>
      </c>
      <c r="F467" t="s">
        <v>103</v>
      </c>
      <c r="G467">
        <f>ROUND(VLOOKUP(B467, Inputs!$K$5:$P$49, VLOOKUP(SERVMFormat!D467, Inputs!$R$5:$S$16, 2, 0)+2, 0), 3)</f>
        <v>48</v>
      </c>
      <c r="H467" t="s">
        <v>102</v>
      </c>
      <c r="I467" t="s">
        <v>105</v>
      </c>
    </row>
    <row r="468" spans="1:9" x14ac:dyDescent="0.35">
      <c r="A468">
        <f t="shared" si="23"/>
        <v>39</v>
      </c>
      <c r="B468" t="str">
        <f>VLOOKUP(A468, Inputs!$A$5:$B$44, 2, 0)</f>
        <v>OVEC.K</v>
      </c>
      <c r="C468" t="str">
        <f>VLOOKUP(B468, Inputs!$K$5:$P$49, 6,0)</f>
        <v>F</v>
      </c>
      <c r="D468">
        <f t="shared" si="24"/>
        <v>11</v>
      </c>
      <c r="E468">
        <f t="shared" si="22"/>
        <v>11</v>
      </c>
      <c r="F468" t="s">
        <v>103</v>
      </c>
      <c r="G468">
        <f>ROUND(VLOOKUP(B468, Inputs!$K$5:$P$49, VLOOKUP(SERVMFormat!D468, Inputs!$R$5:$S$16, 2, 0)+2, 0), 3)</f>
        <v>48</v>
      </c>
      <c r="H468" t="s">
        <v>102</v>
      </c>
      <c r="I468" t="s">
        <v>105</v>
      </c>
    </row>
    <row r="469" spans="1:9" x14ac:dyDescent="0.35">
      <c r="A469">
        <f t="shared" si="23"/>
        <v>39</v>
      </c>
      <c r="B469" t="str">
        <f>VLOOKUP(A469, Inputs!$A$5:$B$44, 2, 0)</f>
        <v>OVEC.K</v>
      </c>
      <c r="C469" t="str">
        <f>VLOOKUP(B469, Inputs!$K$5:$P$49, 6,0)</f>
        <v>F</v>
      </c>
      <c r="D469">
        <f t="shared" si="24"/>
        <v>12</v>
      </c>
      <c r="E469">
        <f t="shared" si="22"/>
        <v>12</v>
      </c>
      <c r="F469" t="s">
        <v>103</v>
      </c>
      <c r="G469">
        <f>ROUND(VLOOKUP(B469, Inputs!$K$5:$P$49, VLOOKUP(SERVMFormat!D469, Inputs!$R$5:$S$16, 2, 0)+2, 0), 3)</f>
        <v>49</v>
      </c>
      <c r="H469" t="s">
        <v>102</v>
      </c>
      <c r="I469" t="s">
        <v>105</v>
      </c>
    </row>
    <row r="470" spans="1:9" x14ac:dyDescent="0.35">
      <c r="A470">
        <f t="shared" si="23"/>
        <v>40</v>
      </c>
      <c r="B470" t="str">
        <f>VLOOKUP(A470, Inputs!$A$5:$B$44, 2, 0)</f>
        <v>OVEC.L</v>
      </c>
      <c r="C470" t="str">
        <f>VLOOKUP(B470, Inputs!$K$5:$P$49, 6,0)</f>
        <v>F</v>
      </c>
      <c r="D470">
        <f t="shared" si="24"/>
        <v>1</v>
      </c>
      <c r="E470">
        <f t="shared" si="22"/>
        <v>1</v>
      </c>
      <c r="F470" t="s">
        <v>103</v>
      </c>
      <c r="G470">
        <f>ROUND(VLOOKUP(B470, Inputs!$K$5:$P$49, VLOOKUP(SERVMFormat!D470, Inputs!$R$5:$S$16, 2, 0)+2, 0), 3)</f>
        <v>109</v>
      </c>
      <c r="H470" t="s">
        <v>102</v>
      </c>
      <c r="I470" t="s">
        <v>105</v>
      </c>
    </row>
    <row r="471" spans="1:9" x14ac:dyDescent="0.35">
      <c r="A471">
        <f t="shared" si="23"/>
        <v>40</v>
      </c>
      <c r="B471" t="str">
        <f>VLOOKUP(A471, Inputs!$A$5:$B$44, 2, 0)</f>
        <v>OVEC.L</v>
      </c>
      <c r="C471" t="str">
        <f>VLOOKUP(B471, Inputs!$K$5:$P$49, 6,0)</f>
        <v>F</v>
      </c>
      <c r="D471">
        <f t="shared" si="24"/>
        <v>2</v>
      </c>
      <c r="E471">
        <f t="shared" si="22"/>
        <v>2</v>
      </c>
      <c r="F471" t="s">
        <v>103</v>
      </c>
      <c r="G471">
        <f>ROUND(VLOOKUP(B471, Inputs!$K$5:$P$49, VLOOKUP(SERVMFormat!D471, Inputs!$R$5:$S$16, 2, 0)+2, 0), 3)</f>
        <v>109</v>
      </c>
      <c r="H471" t="s">
        <v>102</v>
      </c>
      <c r="I471" t="s">
        <v>105</v>
      </c>
    </row>
    <row r="472" spans="1:9" x14ac:dyDescent="0.35">
      <c r="A472">
        <f t="shared" si="23"/>
        <v>40</v>
      </c>
      <c r="B472" t="str">
        <f>VLOOKUP(A472, Inputs!$A$5:$B$44, 2, 0)</f>
        <v>OVEC.L</v>
      </c>
      <c r="C472" t="str">
        <f>VLOOKUP(B472, Inputs!$K$5:$P$49, 6,0)</f>
        <v>F</v>
      </c>
      <c r="D472">
        <f t="shared" si="24"/>
        <v>3</v>
      </c>
      <c r="E472">
        <f t="shared" si="22"/>
        <v>3</v>
      </c>
      <c r="F472" t="s">
        <v>103</v>
      </c>
      <c r="G472">
        <f>ROUND(VLOOKUP(B472, Inputs!$K$5:$P$49, VLOOKUP(SERVMFormat!D472, Inputs!$R$5:$S$16, 2, 0)+2, 0), 3)</f>
        <v>107</v>
      </c>
      <c r="H472" t="s">
        <v>102</v>
      </c>
      <c r="I472" t="s">
        <v>105</v>
      </c>
    </row>
    <row r="473" spans="1:9" x14ac:dyDescent="0.35">
      <c r="A473">
        <f t="shared" si="23"/>
        <v>40</v>
      </c>
      <c r="B473" t="str">
        <f>VLOOKUP(A473, Inputs!$A$5:$B$44, 2, 0)</f>
        <v>OVEC.L</v>
      </c>
      <c r="C473" t="str">
        <f>VLOOKUP(B473, Inputs!$K$5:$P$49, 6,0)</f>
        <v>F</v>
      </c>
      <c r="D473">
        <f t="shared" si="24"/>
        <v>4</v>
      </c>
      <c r="E473">
        <f t="shared" si="22"/>
        <v>4</v>
      </c>
      <c r="F473" t="s">
        <v>103</v>
      </c>
      <c r="G473">
        <f>ROUND(VLOOKUP(B473, Inputs!$K$5:$P$49, VLOOKUP(SERVMFormat!D473, Inputs!$R$5:$S$16, 2, 0)+2, 0), 3)</f>
        <v>107</v>
      </c>
      <c r="H473" t="s">
        <v>102</v>
      </c>
      <c r="I473" t="s">
        <v>105</v>
      </c>
    </row>
    <row r="474" spans="1:9" x14ac:dyDescent="0.35">
      <c r="A474">
        <f t="shared" si="23"/>
        <v>40</v>
      </c>
      <c r="B474" t="str">
        <f>VLOOKUP(A474, Inputs!$A$5:$B$44, 2, 0)</f>
        <v>OVEC.L</v>
      </c>
      <c r="C474" t="str">
        <f>VLOOKUP(B474, Inputs!$K$5:$P$49, 6,0)</f>
        <v>F</v>
      </c>
      <c r="D474">
        <f t="shared" si="24"/>
        <v>5</v>
      </c>
      <c r="E474">
        <f t="shared" si="22"/>
        <v>5</v>
      </c>
      <c r="F474" t="s">
        <v>103</v>
      </c>
      <c r="G474">
        <f>ROUND(VLOOKUP(B474, Inputs!$K$5:$P$49, VLOOKUP(SERVMFormat!D474, Inputs!$R$5:$S$16, 2, 0)+2, 0), 3)</f>
        <v>107</v>
      </c>
      <c r="H474" t="s">
        <v>102</v>
      </c>
      <c r="I474" t="s">
        <v>105</v>
      </c>
    </row>
    <row r="475" spans="1:9" x14ac:dyDescent="0.35">
      <c r="A475">
        <f t="shared" si="23"/>
        <v>40</v>
      </c>
      <c r="B475" t="str">
        <f>VLOOKUP(A475, Inputs!$A$5:$B$44, 2, 0)</f>
        <v>OVEC.L</v>
      </c>
      <c r="C475" t="str">
        <f>VLOOKUP(B475, Inputs!$K$5:$P$49, 6,0)</f>
        <v>F</v>
      </c>
      <c r="D475">
        <f t="shared" si="24"/>
        <v>6</v>
      </c>
      <c r="E475">
        <f t="shared" si="22"/>
        <v>6</v>
      </c>
      <c r="F475" t="s">
        <v>103</v>
      </c>
      <c r="G475">
        <f>ROUND(VLOOKUP(B475, Inputs!$K$5:$P$49, VLOOKUP(SERVMFormat!D475, Inputs!$R$5:$S$16, 2, 0)+2, 0), 3)</f>
        <v>105</v>
      </c>
      <c r="H475" t="s">
        <v>102</v>
      </c>
      <c r="I475" t="s">
        <v>105</v>
      </c>
    </row>
    <row r="476" spans="1:9" x14ac:dyDescent="0.35">
      <c r="A476">
        <f t="shared" si="23"/>
        <v>40</v>
      </c>
      <c r="B476" t="str">
        <f>VLOOKUP(A476, Inputs!$A$5:$B$44, 2, 0)</f>
        <v>OVEC.L</v>
      </c>
      <c r="C476" t="str">
        <f>VLOOKUP(B476, Inputs!$K$5:$P$49, 6,0)</f>
        <v>F</v>
      </c>
      <c r="D476">
        <f t="shared" si="24"/>
        <v>7</v>
      </c>
      <c r="E476">
        <f t="shared" si="22"/>
        <v>7</v>
      </c>
      <c r="F476" t="s">
        <v>103</v>
      </c>
      <c r="G476">
        <f>ROUND(VLOOKUP(B476, Inputs!$K$5:$P$49, VLOOKUP(SERVMFormat!D476, Inputs!$R$5:$S$16, 2, 0)+2, 0), 3)</f>
        <v>105</v>
      </c>
      <c r="H476" t="s">
        <v>102</v>
      </c>
      <c r="I476" t="s">
        <v>105</v>
      </c>
    </row>
    <row r="477" spans="1:9" x14ac:dyDescent="0.35">
      <c r="A477">
        <f t="shared" si="23"/>
        <v>40</v>
      </c>
      <c r="B477" t="str">
        <f>VLOOKUP(A477, Inputs!$A$5:$B$44, 2, 0)</f>
        <v>OVEC.L</v>
      </c>
      <c r="C477" t="str">
        <f>VLOOKUP(B477, Inputs!$K$5:$P$49, 6,0)</f>
        <v>F</v>
      </c>
      <c r="D477">
        <f t="shared" si="24"/>
        <v>8</v>
      </c>
      <c r="E477">
        <f t="shared" si="22"/>
        <v>8</v>
      </c>
      <c r="F477" t="s">
        <v>103</v>
      </c>
      <c r="G477">
        <f>ROUND(VLOOKUP(B477, Inputs!$K$5:$P$49, VLOOKUP(SERVMFormat!D477, Inputs!$R$5:$S$16, 2, 0)+2, 0), 3)</f>
        <v>105</v>
      </c>
      <c r="H477" t="s">
        <v>102</v>
      </c>
      <c r="I477" t="s">
        <v>105</v>
      </c>
    </row>
    <row r="478" spans="1:9" x14ac:dyDescent="0.35">
      <c r="A478">
        <f t="shared" si="23"/>
        <v>40</v>
      </c>
      <c r="B478" t="str">
        <f>VLOOKUP(A478, Inputs!$A$5:$B$44, 2, 0)</f>
        <v>OVEC.L</v>
      </c>
      <c r="C478" t="str">
        <f>VLOOKUP(B478, Inputs!$K$5:$P$49, 6,0)</f>
        <v>F</v>
      </c>
      <c r="D478">
        <f t="shared" si="24"/>
        <v>9</v>
      </c>
      <c r="E478">
        <f t="shared" si="22"/>
        <v>9</v>
      </c>
      <c r="F478" t="s">
        <v>103</v>
      </c>
      <c r="G478">
        <f>ROUND(VLOOKUP(B478, Inputs!$K$5:$P$49, VLOOKUP(SERVMFormat!D478, Inputs!$R$5:$S$16, 2, 0)+2, 0), 3)</f>
        <v>107</v>
      </c>
      <c r="H478" t="s">
        <v>102</v>
      </c>
      <c r="I478" t="s">
        <v>105</v>
      </c>
    </row>
    <row r="479" spans="1:9" x14ac:dyDescent="0.35">
      <c r="A479">
        <f t="shared" si="23"/>
        <v>40</v>
      </c>
      <c r="B479" t="str">
        <f>VLOOKUP(A479, Inputs!$A$5:$B$44, 2, 0)</f>
        <v>OVEC.L</v>
      </c>
      <c r="C479" t="str">
        <f>VLOOKUP(B479, Inputs!$K$5:$P$49, 6,0)</f>
        <v>F</v>
      </c>
      <c r="D479">
        <f t="shared" si="24"/>
        <v>10</v>
      </c>
      <c r="E479">
        <f t="shared" si="22"/>
        <v>10</v>
      </c>
      <c r="F479" t="s">
        <v>103</v>
      </c>
      <c r="G479">
        <f>ROUND(VLOOKUP(B479, Inputs!$K$5:$P$49, VLOOKUP(SERVMFormat!D479, Inputs!$R$5:$S$16, 2, 0)+2, 0), 3)</f>
        <v>107</v>
      </c>
      <c r="H479" t="s">
        <v>102</v>
      </c>
      <c r="I479" t="s">
        <v>105</v>
      </c>
    </row>
    <row r="480" spans="1:9" x14ac:dyDescent="0.35">
      <c r="A480">
        <f t="shared" si="23"/>
        <v>40</v>
      </c>
      <c r="B480" t="str">
        <f>VLOOKUP(A480, Inputs!$A$5:$B$44, 2, 0)</f>
        <v>OVEC.L</v>
      </c>
      <c r="C480" t="str">
        <f>VLOOKUP(B480, Inputs!$K$5:$P$49, 6,0)</f>
        <v>F</v>
      </c>
      <c r="D480">
        <f t="shared" si="24"/>
        <v>11</v>
      </c>
      <c r="E480">
        <f t="shared" si="22"/>
        <v>11</v>
      </c>
      <c r="F480" t="s">
        <v>103</v>
      </c>
      <c r="G480">
        <f>ROUND(VLOOKUP(B480, Inputs!$K$5:$P$49, VLOOKUP(SERVMFormat!D480, Inputs!$R$5:$S$16, 2, 0)+2, 0), 3)</f>
        <v>107</v>
      </c>
      <c r="H480" t="s">
        <v>102</v>
      </c>
      <c r="I480" t="s">
        <v>105</v>
      </c>
    </row>
    <row r="481" spans="1:9" x14ac:dyDescent="0.35">
      <c r="A481">
        <f t="shared" si="23"/>
        <v>40</v>
      </c>
      <c r="B481" t="str">
        <f>VLOOKUP(A481, Inputs!$A$5:$B$44, 2, 0)</f>
        <v>OVEC.L</v>
      </c>
      <c r="C481" t="str">
        <f>VLOOKUP(B481, Inputs!$K$5:$P$49, 6,0)</f>
        <v>F</v>
      </c>
      <c r="D481">
        <f t="shared" si="24"/>
        <v>12</v>
      </c>
      <c r="E481">
        <f t="shared" si="22"/>
        <v>12</v>
      </c>
      <c r="F481" t="s">
        <v>103</v>
      </c>
      <c r="G481">
        <f>ROUND(VLOOKUP(B481, Inputs!$K$5:$P$49, VLOOKUP(SERVMFormat!D481, Inputs!$R$5:$S$16, 2, 0)+2, 0), 3)</f>
        <v>109</v>
      </c>
      <c r="H481" t="s">
        <v>102</v>
      </c>
      <c r="I481" t="s">
        <v>105</v>
      </c>
    </row>
    <row r="539" spans="1:1" x14ac:dyDescent="0.35">
      <c r="A539">
        <f t="shared" ref="A539" si="25">A527+1</f>
        <v>1</v>
      </c>
    </row>
  </sheetData>
  <pageMargins left="0.7" right="0.7" top="0.75" bottom="0.75" header="0.3" footer="0.3"/>
  <pageSetup orientation="portrait" r:id="rId1"/>
  <headerFooter>
    <oddFooter>&amp;L&amp;1#&amp;"Calibri"&amp;14&amp;K000000Business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49"/>
  <sheetViews>
    <sheetView workbookViewId="0">
      <selection activeCell="P16" sqref="P16"/>
    </sheetView>
  </sheetViews>
  <sheetFormatPr defaultRowHeight="14.5" x14ac:dyDescent="0.35"/>
  <cols>
    <col min="2" max="2" width="15.08984375" bestFit="1" customWidth="1"/>
    <col min="5" max="5" width="13.6328125" bestFit="1" customWidth="1"/>
    <col min="7" max="8" width="12" bestFit="1" customWidth="1"/>
    <col min="11" max="11" width="16.453125" bestFit="1" customWidth="1"/>
    <col min="12" max="12" width="13.6328125" bestFit="1" customWidth="1"/>
  </cols>
  <sheetData>
    <row r="2" spans="1:19" x14ac:dyDescent="0.35">
      <c r="R2" t="s">
        <v>42</v>
      </c>
    </row>
    <row r="3" spans="1:19" x14ac:dyDescent="0.35">
      <c r="F3" t="s">
        <v>92</v>
      </c>
      <c r="M3" s="2" t="s">
        <v>43</v>
      </c>
      <c r="N3" s="3" t="s">
        <v>44</v>
      </c>
      <c r="O3" s="3" t="s">
        <v>45</v>
      </c>
    </row>
    <row r="4" spans="1:19" x14ac:dyDescent="0.35">
      <c r="E4" s="1"/>
      <c r="F4" s="1" t="s">
        <v>46</v>
      </c>
      <c r="G4" s="1" t="s">
        <v>47</v>
      </c>
      <c r="H4" s="1" t="s">
        <v>48</v>
      </c>
      <c r="M4" t="str">
        <f>F4</f>
        <v>Summer</v>
      </c>
      <c r="N4" t="str">
        <f t="shared" ref="N4:O4" si="0">G4</f>
        <v>Fall/Spring</v>
      </c>
      <c r="O4" t="str">
        <f t="shared" si="0"/>
        <v>Winter</v>
      </c>
    </row>
    <row r="5" spans="1:19" x14ac:dyDescent="0.35">
      <c r="A5" s="1">
        <v>1</v>
      </c>
      <c r="B5" s="1" t="s">
        <v>6</v>
      </c>
      <c r="E5" s="1" t="s">
        <v>49</v>
      </c>
      <c r="F5" s="1">
        <v>0</v>
      </c>
      <c r="G5" s="4">
        <f>AVERAGE(F5, H5)</f>
        <v>0</v>
      </c>
      <c r="H5" s="1">
        <v>0</v>
      </c>
      <c r="K5" t="s">
        <v>6</v>
      </c>
      <c r="L5" t="s">
        <v>50</v>
      </c>
      <c r="M5">
        <f>VLOOKUP($L5, $E$5:$H$46, 2, 0)</f>
        <v>0</v>
      </c>
      <c r="N5">
        <f>VLOOKUP($L5, $E$5:$H$46, 3, 0)</f>
        <v>0</v>
      </c>
      <c r="O5">
        <f>VLOOKUP($L5, $E$5:$H$46, 4, 0)</f>
        <v>0</v>
      </c>
      <c r="P5" s="1" t="s">
        <v>51</v>
      </c>
      <c r="R5">
        <v>1</v>
      </c>
      <c r="S5">
        <v>3</v>
      </c>
    </row>
    <row r="6" spans="1:19" x14ac:dyDescent="0.35">
      <c r="A6" s="1">
        <v>2</v>
      </c>
      <c r="B6" s="1" t="s">
        <v>24</v>
      </c>
      <c r="E6" s="1" t="s">
        <v>52</v>
      </c>
      <c r="F6" s="1">
        <v>0</v>
      </c>
      <c r="G6" s="4">
        <f t="shared" ref="G6:G24" si="1">AVERAGE(F6, H6)</f>
        <v>0</v>
      </c>
      <c r="H6" s="1">
        <v>0</v>
      </c>
      <c r="K6" t="s">
        <v>24</v>
      </c>
      <c r="L6" t="s">
        <v>99</v>
      </c>
      <c r="M6">
        <f>VLOOKUP($L6, $E$5:$H$46, 2, 0)</f>
        <v>102</v>
      </c>
      <c r="N6">
        <f>VLOOKUP($L6, $E$5:$H$46, 3, 0)</f>
        <v>118</v>
      </c>
      <c r="O6">
        <f>VLOOKUP($L6, $E$5:$H$46, 4, 0)</f>
        <v>138</v>
      </c>
      <c r="P6" s="1" t="s">
        <v>7</v>
      </c>
      <c r="R6">
        <v>2</v>
      </c>
      <c r="S6">
        <v>3</v>
      </c>
    </row>
    <row r="7" spans="1:19" x14ac:dyDescent="0.35">
      <c r="A7" s="1">
        <v>3</v>
      </c>
      <c r="B7" s="1" t="s">
        <v>25</v>
      </c>
      <c r="E7" s="1" t="s">
        <v>54</v>
      </c>
      <c r="F7" s="1">
        <v>0</v>
      </c>
      <c r="G7" s="4">
        <f t="shared" si="1"/>
        <v>0</v>
      </c>
      <c r="H7" s="1">
        <v>0</v>
      </c>
      <c r="K7" t="s">
        <v>25</v>
      </c>
      <c r="L7" t="s">
        <v>53</v>
      </c>
      <c r="M7" s="5">
        <v>0</v>
      </c>
      <c r="N7" s="5">
        <v>0</v>
      </c>
      <c r="O7" s="5">
        <v>0</v>
      </c>
      <c r="P7" s="1" t="s">
        <v>7</v>
      </c>
      <c r="R7">
        <v>3</v>
      </c>
      <c r="S7">
        <v>2</v>
      </c>
    </row>
    <row r="8" spans="1:19" x14ac:dyDescent="0.35">
      <c r="A8" s="1">
        <v>4</v>
      </c>
      <c r="B8" s="1" t="s">
        <v>26</v>
      </c>
      <c r="E8" s="1" t="s">
        <v>55</v>
      </c>
      <c r="F8" s="1">
        <v>300</v>
      </c>
      <c r="G8" s="4">
        <f t="shared" si="1"/>
        <v>300</v>
      </c>
      <c r="H8" s="1">
        <v>300</v>
      </c>
      <c r="K8" t="s">
        <v>26</v>
      </c>
      <c r="L8" t="s">
        <v>97</v>
      </c>
      <c r="M8">
        <f>VLOOKUP($L8, $E$5:$H$46, 2, 0)</f>
        <v>102</v>
      </c>
      <c r="N8">
        <f>VLOOKUP($L8, $E$5:$H$46, 3, 0)</f>
        <v>115</v>
      </c>
      <c r="O8">
        <f>VLOOKUP($L8, $E$5:$H$46, 4, 0)</f>
        <v>128</v>
      </c>
      <c r="P8" s="1" t="s">
        <v>7</v>
      </c>
      <c r="R8">
        <v>4</v>
      </c>
      <c r="S8">
        <v>2</v>
      </c>
    </row>
    <row r="9" spans="1:19" x14ac:dyDescent="0.35">
      <c r="A9" s="1">
        <v>5</v>
      </c>
      <c r="B9" s="1" t="s">
        <v>27</v>
      </c>
      <c r="E9" s="1" t="s">
        <v>57</v>
      </c>
      <c r="F9" s="1">
        <v>297</v>
      </c>
      <c r="G9" s="4">
        <f t="shared" si="1"/>
        <v>297</v>
      </c>
      <c r="H9" s="1">
        <v>297</v>
      </c>
      <c r="K9" t="s">
        <v>27</v>
      </c>
      <c r="L9" t="s">
        <v>56</v>
      </c>
      <c r="M9" s="5">
        <v>0</v>
      </c>
      <c r="N9" s="5">
        <v>0</v>
      </c>
      <c r="O9" s="5">
        <v>0</v>
      </c>
      <c r="P9" s="1" t="s">
        <v>7</v>
      </c>
      <c r="R9">
        <v>5</v>
      </c>
      <c r="S9">
        <v>2</v>
      </c>
    </row>
    <row r="10" spans="1:19" x14ac:dyDescent="0.35">
      <c r="A10" s="1">
        <v>6</v>
      </c>
      <c r="B10" s="1" t="s">
        <v>8</v>
      </c>
      <c r="E10" s="1" t="s">
        <v>58</v>
      </c>
      <c r="F10" s="1">
        <v>391</v>
      </c>
      <c r="G10" s="4">
        <f t="shared" si="1"/>
        <v>392.5</v>
      </c>
      <c r="H10" s="1">
        <v>394</v>
      </c>
      <c r="K10" t="s">
        <v>8</v>
      </c>
      <c r="L10" t="s">
        <v>59</v>
      </c>
      <c r="M10">
        <f>VLOOKUP($L10, $E$5:$H$46, 2, 0)</f>
        <v>0</v>
      </c>
      <c r="N10">
        <f>VLOOKUP($L10, $E$5:$H$46, 3, 0)</f>
        <v>0</v>
      </c>
      <c r="O10">
        <f>VLOOKUP($L10, $E$5:$H$46, 4, 0)</f>
        <v>0</v>
      </c>
      <c r="P10" s="1" t="s">
        <v>51</v>
      </c>
      <c r="R10">
        <v>6</v>
      </c>
      <c r="S10">
        <v>1</v>
      </c>
    </row>
    <row r="11" spans="1:19" x14ac:dyDescent="0.35">
      <c r="A11" s="1">
        <v>7</v>
      </c>
      <c r="B11" s="1" t="s">
        <v>9</v>
      </c>
      <c r="E11" s="1" t="s">
        <v>60</v>
      </c>
      <c r="F11" s="1">
        <v>477</v>
      </c>
      <c r="G11" s="4">
        <f t="shared" si="1"/>
        <v>481.5</v>
      </c>
      <c r="H11" s="1">
        <v>486</v>
      </c>
      <c r="K11" t="s">
        <v>9</v>
      </c>
      <c r="L11" t="s">
        <v>61</v>
      </c>
      <c r="M11">
        <f>VLOOKUP($L11, $E$5:$H$46, 2, 0)</f>
        <v>412</v>
      </c>
      <c r="N11">
        <f>VLOOKUP($L11, $E$5:$H$46, 3, 0)</f>
        <v>414</v>
      </c>
      <c r="O11">
        <f>VLOOKUP($L11, $E$5:$H$46, 4, 0)</f>
        <v>416</v>
      </c>
      <c r="P11" s="1" t="s">
        <v>51</v>
      </c>
      <c r="R11">
        <v>7</v>
      </c>
      <c r="S11">
        <v>1</v>
      </c>
    </row>
    <row r="12" spans="1:19" x14ac:dyDescent="0.35">
      <c r="A12" s="1">
        <v>8</v>
      </c>
      <c r="B12" s="1" t="s">
        <v>16</v>
      </c>
      <c r="E12" s="1" t="s">
        <v>62</v>
      </c>
      <c r="F12" s="1">
        <v>370</v>
      </c>
      <c r="G12" s="4">
        <f t="shared" si="1"/>
        <v>370</v>
      </c>
      <c r="H12" s="1">
        <v>370</v>
      </c>
      <c r="K12" t="s">
        <v>16</v>
      </c>
      <c r="L12" t="s">
        <v>63</v>
      </c>
      <c r="M12">
        <f>VLOOKUP($L12, $E$5:$H$46, 2, 0)</f>
        <v>108</v>
      </c>
      <c r="N12">
        <f>VLOOKUP($L12, $E$5:$H$46, 3, 0)</f>
        <v>120</v>
      </c>
      <c r="O12">
        <f>VLOOKUP($L12, $E$5:$H$46, 4, 0)</f>
        <v>130</v>
      </c>
      <c r="P12" s="1" t="s">
        <v>7</v>
      </c>
      <c r="R12">
        <v>8</v>
      </c>
      <c r="S12">
        <v>1</v>
      </c>
    </row>
    <row r="13" spans="1:19" x14ac:dyDescent="0.35">
      <c r="A13" s="1">
        <v>9</v>
      </c>
      <c r="B13" s="1" t="s">
        <v>17</v>
      </c>
      <c r="E13" s="1" t="s">
        <v>64</v>
      </c>
      <c r="F13" s="1">
        <v>549</v>
      </c>
      <c r="G13" s="4">
        <f t="shared" si="1"/>
        <v>559.5</v>
      </c>
      <c r="H13" s="1">
        <v>570</v>
      </c>
      <c r="K13" t="s">
        <v>17</v>
      </c>
      <c r="L13" t="s">
        <v>63</v>
      </c>
      <c r="M13" s="5">
        <v>0</v>
      </c>
      <c r="N13" s="5">
        <v>0</v>
      </c>
      <c r="O13" s="5">
        <v>0</v>
      </c>
      <c r="P13" s="1" t="s">
        <v>7</v>
      </c>
      <c r="R13">
        <v>9</v>
      </c>
      <c r="S13">
        <v>2</v>
      </c>
    </row>
    <row r="14" spans="1:19" x14ac:dyDescent="0.35">
      <c r="A14" s="1">
        <v>10</v>
      </c>
      <c r="B14" s="1" t="s">
        <v>18</v>
      </c>
      <c r="E14" s="1" t="s">
        <v>65</v>
      </c>
      <c r="F14" s="1">
        <v>147</v>
      </c>
      <c r="G14" s="4">
        <f t="shared" si="1"/>
        <v>161</v>
      </c>
      <c r="H14" s="1">
        <v>175</v>
      </c>
      <c r="K14" t="s">
        <v>18</v>
      </c>
      <c r="L14" t="s">
        <v>66</v>
      </c>
      <c r="M14">
        <f>VLOOKUP($L14, $E$5:$H$46, 2, 0)</f>
        <v>146</v>
      </c>
      <c r="N14">
        <f>VLOOKUP($L14, $E$5:$H$46, 3, 0)</f>
        <v>157</v>
      </c>
      <c r="O14">
        <f>VLOOKUP($L14, $E$5:$H$46, 4, 0)</f>
        <v>171</v>
      </c>
      <c r="P14" s="1" t="s">
        <v>7</v>
      </c>
      <c r="R14">
        <v>10</v>
      </c>
      <c r="S14">
        <v>2</v>
      </c>
    </row>
    <row r="15" spans="1:19" x14ac:dyDescent="0.35">
      <c r="A15" s="1">
        <v>11</v>
      </c>
      <c r="B15" s="1" t="s">
        <v>19</v>
      </c>
      <c r="E15" s="1" t="s">
        <v>67</v>
      </c>
      <c r="F15" s="1">
        <v>159</v>
      </c>
      <c r="G15" s="4">
        <f t="shared" si="1"/>
        <v>169</v>
      </c>
      <c r="H15" s="1">
        <v>179</v>
      </c>
      <c r="K15" t="s">
        <v>19</v>
      </c>
      <c r="L15" t="s">
        <v>68</v>
      </c>
      <c r="M15">
        <f>VLOOKUP($L15, $E$5:$H$46, 2, 0)</f>
        <v>146</v>
      </c>
      <c r="N15">
        <f>VLOOKUP($L15, $E$5:$H$46, 3, 0)</f>
        <v>157</v>
      </c>
      <c r="O15">
        <f>VLOOKUP($L15, $E$5:$H$46, 4, 0)</f>
        <v>171</v>
      </c>
      <c r="P15" s="1" t="s">
        <v>7</v>
      </c>
      <c r="R15">
        <v>11</v>
      </c>
      <c r="S15">
        <v>2</v>
      </c>
    </row>
    <row r="16" spans="1:19" x14ac:dyDescent="0.35">
      <c r="A16" s="1">
        <v>12</v>
      </c>
      <c r="B16" s="1" t="s">
        <v>20</v>
      </c>
      <c r="E16" s="1" t="s">
        <v>69</v>
      </c>
      <c r="F16" s="1">
        <v>159</v>
      </c>
      <c r="G16" s="4">
        <f t="shared" si="1"/>
        <v>169</v>
      </c>
      <c r="H16" s="1">
        <v>179</v>
      </c>
      <c r="K16" t="s">
        <v>20</v>
      </c>
      <c r="L16" t="s">
        <v>96</v>
      </c>
      <c r="M16">
        <f>VLOOKUP($L16, $E$5:$H$46, 2, 0)</f>
        <v>102</v>
      </c>
      <c r="N16">
        <f>VLOOKUP($L16, $E$5:$H$46, 3, 0)</f>
        <v>118</v>
      </c>
      <c r="O16">
        <f>VLOOKUP($L16, $E$5:$H$46, 4, 0)</f>
        <v>128</v>
      </c>
      <c r="P16" s="1" t="s">
        <v>7</v>
      </c>
      <c r="R16">
        <v>12</v>
      </c>
      <c r="S16">
        <v>3</v>
      </c>
    </row>
    <row r="17" spans="1:16" x14ac:dyDescent="0.35">
      <c r="A17" s="1">
        <v>13</v>
      </c>
      <c r="B17" s="1" t="s">
        <v>21</v>
      </c>
      <c r="E17" s="1" t="s">
        <v>70</v>
      </c>
      <c r="F17" s="1">
        <v>159</v>
      </c>
      <c r="G17" s="4">
        <f t="shared" si="1"/>
        <v>169</v>
      </c>
      <c r="H17" s="1">
        <v>179</v>
      </c>
      <c r="K17" t="s">
        <v>21</v>
      </c>
      <c r="L17" t="s">
        <v>96</v>
      </c>
      <c r="M17" s="5">
        <v>0</v>
      </c>
      <c r="N17" s="5">
        <v>0</v>
      </c>
      <c r="O17" s="5">
        <v>0</v>
      </c>
      <c r="P17" s="1" t="s">
        <v>7</v>
      </c>
    </row>
    <row r="18" spans="1:16" x14ac:dyDescent="0.35">
      <c r="A18" s="1">
        <v>14</v>
      </c>
      <c r="B18" s="1" t="s">
        <v>22</v>
      </c>
      <c r="E18" s="1" t="s">
        <v>71</v>
      </c>
      <c r="F18" s="1">
        <v>159</v>
      </c>
      <c r="G18" s="4">
        <f t="shared" si="1"/>
        <v>169</v>
      </c>
      <c r="H18" s="1">
        <v>179</v>
      </c>
      <c r="K18" t="s">
        <v>22</v>
      </c>
      <c r="L18" t="s">
        <v>98</v>
      </c>
      <c r="M18">
        <f>VLOOKUP($L18, $E$5:$H$46, 2, 0)</f>
        <v>102</v>
      </c>
      <c r="N18">
        <f>VLOOKUP($L18, $E$5:$H$46, 3, 0)</f>
        <v>118</v>
      </c>
      <c r="O18">
        <f>VLOOKUP($L18, $E$5:$H$46, 4, 0)</f>
        <v>120</v>
      </c>
      <c r="P18" s="1" t="s">
        <v>7</v>
      </c>
    </row>
    <row r="19" spans="1:16" x14ac:dyDescent="0.35">
      <c r="A19" s="1">
        <v>15</v>
      </c>
      <c r="B19" s="1" t="s">
        <v>23</v>
      </c>
      <c r="E19" s="1" t="s">
        <v>72</v>
      </c>
      <c r="F19" s="1">
        <v>159</v>
      </c>
      <c r="G19" s="4">
        <f t="shared" si="1"/>
        <v>169</v>
      </c>
      <c r="H19" s="1">
        <v>179</v>
      </c>
      <c r="K19" t="s">
        <v>23</v>
      </c>
      <c r="L19" t="s">
        <v>98</v>
      </c>
      <c r="M19" s="5">
        <v>0</v>
      </c>
      <c r="N19" s="5">
        <v>0</v>
      </c>
      <c r="O19" s="5">
        <v>0</v>
      </c>
      <c r="P19" s="1" t="s">
        <v>7</v>
      </c>
    </row>
    <row r="20" spans="1:16" x14ac:dyDescent="0.35">
      <c r="A20" s="1">
        <v>16</v>
      </c>
      <c r="B20" s="1" t="s">
        <v>36</v>
      </c>
      <c r="E20" s="1" t="s">
        <v>73</v>
      </c>
      <c r="F20" s="1">
        <v>159</v>
      </c>
      <c r="G20" s="4">
        <f t="shared" si="1"/>
        <v>169</v>
      </c>
      <c r="H20" s="1">
        <v>179</v>
      </c>
      <c r="K20" t="s">
        <v>36</v>
      </c>
      <c r="L20" t="s">
        <v>74</v>
      </c>
      <c r="M20">
        <f>VLOOKUP($L20, $E$5:$H$46, 2, 0)</f>
        <v>0</v>
      </c>
      <c r="N20">
        <f>VLOOKUP($L20, $E$5:$H$46, 3, 0)</f>
        <v>0</v>
      </c>
      <c r="O20">
        <f>VLOOKUP($L20, $E$5:$H$46, 4, 0)</f>
        <v>0</v>
      </c>
      <c r="P20" s="1" t="s">
        <v>7</v>
      </c>
    </row>
    <row r="21" spans="1:16" x14ac:dyDescent="0.35">
      <c r="A21" s="1">
        <v>17</v>
      </c>
      <c r="B21" s="1" t="s">
        <v>100</v>
      </c>
      <c r="E21" s="1" t="s">
        <v>74</v>
      </c>
      <c r="F21" s="1">
        <v>0</v>
      </c>
      <c r="G21" s="4">
        <f t="shared" si="1"/>
        <v>0</v>
      </c>
      <c r="H21" s="1">
        <v>0</v>
      </c>
      <c r="K21" t="s">
        <v>29</v>
      </c>
      <c r="L21" t="s">
        <v>49</v>
      </c>
      <c r="M21">
        <f>VLOOKUP($L21, $E$5:$H$46, 2, 0)</f>
        <v>0</v>
      </c>
      <c r="N21">
        <f>VLOOKUP($L21, $E$5:$H$46, 3, 0)</f>
        <v>0</v>
      </c>
      <c r="O21">
        <f>VLOOKUP($L21, $E$5:$H$46, 4, 0)</f>
        <v>0</v>
      </c>
      <c r="P21" s="1" t="s">
        <v>51</v>
      </c>
    </row>
    <row r="22" spans="1:16" x14ac:dyDescent="0.35">
      <c r="A22" s="1">
        <v>18</v>
      </c>
      <c r="B22" s="1" t="s">
        <v>10</v>
      </c>
      <c r="E22" s="1" t="s">
        <v>75</v>
      </c>
      <c r="F22" s="1">
        <v>0</v>
      </c>
      <c r="G22" s="4">
        <f t="shared" si="1"/>
        <v>0</v>
      </c>
      <c r="H22" s="1">
        <v>0</v>
      </c>
      <c r="K22" t="s">
        <v>30</v>
      </c>
      <c r="L22" t="s">
        <v>52</v>
      </c>
      <c r="M22">
        <f>VLOOKUP($L22, $E$5:$H$46, 2, 0)</f>
        <v>0</v>
      </c>
      <c r="N22">
        <f>VLOOKUP($L22, $E$5:$H$46, 3, 0)</f>
        <v>0</v>
      </c>
      <c r="O22">
        <f>VLOOKUP($L22, $E$5:$H$46, 4, 0)</f>
        <v>0</v>
      </c>
      <c r="P22" s="1" t="s">
        <v>51</v>
      </c>
    </row>
    <row r="23" spans="1:16" x14ac:dyDescent="0.35">
      <c r="A23" s="1">
        <v>19</v>
      </c>
      <c r="B23" s="1" t="s">
        <v>11</v>
      </c>
      <c r="E23" s="1" t="s">
        <v>76</v>
      </c>
      <c r="F23" s="1">
        <v>23</v>
      </c>
      <c r="G23" s="4">
        <f t="shared" si="1"/>
        <v>25.5</v>
      </c>
      <c r="H23" s="1">
        <v>28</v>
      </c>
      <c r="K23" t="s">
        <v>31</v>
      </c>
      <c r="L23" t="s">
        <v>54</v>
      </c>
      <c r="M23">
        <f>VLOOKUP($L23, $E$5:$H$46, 2, 0)</f>
        <v>0</v>
      </c>
      <c r="N23">
        <f>VLOOKUP($L23, $E$5:$H$46, 3, 0)</f>
        <v>0</v>
      </c>
      <c r="O23">
        <f>VLOOKUP($L23, $E$5:$H$46, 4, 0)</f>
        <v>0</v>
      </c>
      <c r="P23" s="1" t="s">
        <v>51</v>
      </c>
    </row>
    <row r="24" spans="1:16" x14ac:dyDescent="0.35">
      <c r="A24" s="1">
        <v>20</v>
      </c>
      <c r="B24" s="1" t="s">
        <v>12</v>
      </c>
      <c r="E24" s="1" t="s">
        <v>77</v>
      </c>
      <c r="F24" s="1">
        <v>0</v>
      </c>
      <c r="G24" s="4">
        <f t="shared" si="1"/>
        <v>0</v>
      </c>
      <c r="H24" s="1">
        <v>0</v>
      </c>
      <c r="K24" t="s">
        <v>100</v>
      </c>
      <c r="M24" s="1">
        <v>691</v>
      </c>
      <c r="N24" s="5">
        <v>691</v>
      </c>
      <c r="O24" s="1">
        <v>691</v>
      </c>
      <c r="P24" s="1" t="s">
        <v>51</v>
      </c>
    </row>
    <row r="25" spans="1:16" x14ac:dyDescent="0.35">
      <c r="A25" s="1">
        <v>21</v>
      </c>
      <c r="B25" s="1" t="s">
        <v>13</v>
      </c>
      <c r="E25" s="1"/>
      <c r="F25" s="1"/>
      <c r="G25" s="4"/>
      <c r="H25" s="1"/>
      <c r="K25" t="s">
        <v>10</v>
      </c>
      <c r="L25" t="s">
        <v>78</v>
      </c>
      <c r="M25">
        <f t="shared" ref="M25:M49" si="2">VLOOKUP($L25, $E$5:$H$46, 2, 0)</f>
        <v>475</v>
      </c>
      <c r="N25">
        <f t="shared" ref="N25:N49" si="3">VLOOKUP($L25, $E$5:$H$46, 3, 0)</f>
        <v>477</v>
      </c>
      <c r="O25">
        <f t="shared" ref="O25:O49" si="4">VLOOKUP($L25, $E$5:$H$46, 4, 0)</f>
        <v>479</v>
      </c>
      <c r="P25" s="1" t="s">
        <v>51</v>
      </c>
    </row>
    <row r="26" spans="1:16" x14ac:dyDescent="0.35">
      <c r="A26" s="1">
        <v>22</v>
      </c>
      <c r="B26" s="1" t="s">
        <v>28</v>
      </c>
      <c r="E26" s="1"/>
      <c r="F26" s="1"/>
      <c r="G26" s="4"/>
      <c r="H26" s="1"/>
      <c r="K26" t="s">
        <v>11</v>
      </c>
      <c r="L26" t="s">
        <v>79</v>
      </c>
      <c r="M26">
        <f t="shared" si="2"/>
        <v>485</v>
      </c>
      <c r="N26">
        <f t="shared" si="3"/>
        <v>485.5</v>
      </c>
      <c r="O26">
        <f t="shared" si="4"/>
        <v>486</v>
      </c>
      <c r="P26" s="1" t="s">
        <v>51</v>
      </c>
    </row>
    <row r="27" spans="1:16" x14ac:dyDescent="0.35">
      <c r="A27" s="1">
        <v>23</v>
      </c>
      <c r="B27" s="1" t="s">
        <v>32</v>
      </c>
      <c r="E27" s="1" t="s">
        <v>50</v>
      </c>
      <c r="F27" s="1">
        <v>0</v>
      </c>
      <c r="G27" s="4">
        <f t="shared" ref="G27:G46" si="5">AVERAGE(F27, H27)</f>
        <v>0</v>
      </c>
      <c r="H27" s="1">
        <v>0</v>
      </c>
      <c r="K27" t="s">
        <v>12</v>
      </c>
      <c r="L27" t="s">
        <v>80</v>
      </c>
      <c r="M27">
        <f t="shared" si="2"/>
        <v>481</v>
      </c>
      <c r="N27">
        <f t="shared" si="3"/>
        <v>478.5</v>
      </c>
      <c r="O27">
        <f t="shared" si="4"/>
        <v>476</v>
      </c>
      <c r="P27" s="1" t="s">
        <v>51</v>
      </c>
    </row>
    <row r="28" spans="1:16" x14ac:dyDescent="0.35">
      <c r="A28" s="1">
        <v>24</v>
      </c>
      <c r="B28" s="1" t="s">
        <v>33</v>
      </c>
      <c r="E28" s="1" t="s">
        <v>59</v>
      </c>
      <c r="F28" s="1">
        <v>0</v>
      </c>
      <c r="G28" s="4">
        <f t="shared" si="5"/>
        <v>0</v>
      </c>
      <c r="H28" s="1">
        <v>0</v>
      </c>
      <c r="K28" t="s">
        <v>13</v>
      </c>
      <c r="L28" t="s">
        <v>81</v>
      </c>
      <c r="M28">
        <f t="shared" si="2"/>
        <v>478</v>
      </c>
      <c r="N28">
        <f t="shared" si="3"/>
        <v>478</v>
      </c>
      <c r="O28">
        <f t="shared" si="4"/>
        <v>478</v>
      </c>
      <c r="P28" s="1" t="s">
        <v>51</v>
      </c>
    </row>
    <row r="29" spans="1:16" x14ac:dyDescent="0.35">
      <c r="A29" s="1">
        <v>25</v>
      </c>
      <c r="B29" s="1" t="s">
        <v>34</v>
      </c>
      <c r="E29" s="1" t="s">
        <v>61</v>
      </c>
      <c r="F29" s="1">
        <v>412</v>
      </c>
      <c r="G29" s="4">
        <f t="shared" si="5"/>
        <v>414</v>
      </c>
      <c r="H29" s="1">
        <v>416</v>
      </c>
      <c r="K29" t="s">
        <v>15</v>
      </c>
      <c r="L29" t="s">
        <v>82</v>
      </c>
      <c r="M29">
        <f t="shared" si="2"/>
        <v>0</v>
      </c>
      <c r="N29">
        <f t="shared" si="3"/>
        <v>0</v>
      </c>
      <c r="O29">
        <f t="shared" si="4"/>
        <v>0</v>
      </c>
      <c r="P29" s="1" t="s">
        <v>51</v>
      </c>
    </row>
    <row r="30" spans="1:16" x14ac:dyDescent="0.35">
      <c r="A30" s="1">
        <v>26</v>
      </c>
      <c r="B30" s="1" t="s">
        <v>35</v>
      </c>
      <c r="E30" s="1" t="s">
        <v>78</v>
      </c>
      <c r="F30" s="1">
        <v>475</v>
      </c>
      <c r="G30" s="4">
        <f t="shared" si="5"/>
        <v>477</v>
      </c>
      <c r="H30" s="1">
        <v>479</v>
      </c>
      <c r="K30" t="s">
        <v>14</v>
      </c>
      <c r="L30" t="s">
        <v>83</v>
      </c>
      <c r="M30">
        <f t="shared" si="2"/>
        <v>0</v>
      </c>
      <c r="N30">
        <f t="shared" si="3"/>
        <v>0</v>
      </c>
      <c r="O30">
        <f t="shared" si="4"/>
        <v>0</v>
      </c>
      <c r="P30" s="1" t="s">
        <v>51</v>
      </c>
    </row>
    <row r="31" spans="1:16" x14ac:dyDescent="0.35">
      <c r="A31" s="1">
        <v>27</v>
      </c>
      <c r="B31" s="1" t="s">
        <v>37</v>
      </c>
      <c r="E31" s="1" t="s">
        <v>79</v>
      </c>
      <c r="F31" s="1">
        <v>485</v>
      </c>
      <c r="G31" s="4">
        <f t="shared" si="5"/>
        <v>485.5</v>
      </c>
      <c r="H31" s="1">
        <v>486</v>
      </c>
      <c r="K31" t="s">
        <v>28</v>
      </c>
      <c r="L31" t="s">
        <v>95</v>
      </c>
      <c r="M31">
        <f t="shared" si="2"/>
        <v>24</v>
      </c>
      <c r="N31">
        <f t="shared" si="3"/>
        <v>25.5</v>
      </c>
      <c r="O31">
        <f t="shared" si="4"/>
        <v>27</v>
      </c>
      <c r="P31" s="1" t="s">
        <v>7</v>
      </c>
    </row>
    <row r="32" spans="1:16" x14ac:dyDescent="0.35">
      <c r="A32" s="1">
        <v>28</v>
      </c>
      <c r="B32" s="1" t="s">
        <v>38</v>
      </c>
      <c r="E32" s="1" t="s">
        <v>80</v>
      </c>
      <c r="F32" s="1">
        <v>481</v>
      </c>
      <c r="G32" s="4">
        <f t="shared" si="5"/>
        <v>478.5</v>
      </c>
      <c r="H32" s="1">
        <v>476</v>
      </c>
      <c r="K32" t="s">
        <v>32</v>
      </c>
      <c r="L32" t="s">
        <v>55</v>
      </c>
      <c r="M32">
        <f t="shared" si="2"/>
        <v>300</v>
      </c>
      <c r="N32">
        <f t="shared" si="3"/>
        <v>300</v>
      </c>
      <c r="O32">
        <f t="shared" si="4"/>
        <v>300</v>
      </c>
      <c r="P32" s="1" t="s">
        <v>51</v>
      </c>
    </row>
    <row r="33" spans="1:16" x14ac:dyDescent="0.35">
      <c r="A33" s="1">
        <v>29</v>
      </c>
      <c r="B33" s="1" t="s">
        <v>39</v>
      </c>
      <c r="E33" s="1" t="s">
        <v>81</v>
      </c>
      <c r="F33" s="1">
        <v>478</v>
      </c>
      <c r="G33" s="4">
        <f t="shared" si="5"/>
        <v>478</v>
      </c>
      <c r="H33" s="1">
        <v>478</v>
      </c>
      <c r="K33" t="s">
        <v>33</v>
      </c>
      <c r="L33" t="s">
        <v>57</v>
      </c>
      <c r="M33">
        <f t="shared" si="2"/>
        <v>297</v>
      </c>
      <c r="N33">
        <f t="shared" si="3"/>
        <v>297</v>
      </c>
      <c r="O33">
        <f t="shared" si="4"/>
        <v>297</v>
      </c>
      <c r="P33" s="1" t="s">
        <v>51</v>
      </c>
    </row>
    <row r="34" spans="1:16" x14ac:dyDescent="0.35">
      <c r="A34" s="1">
        <v>30</v>
      </c>
      <c r="B34" s="1" t="s">
        <v>85</v>
      </c>
      <c r="E34" s="1" t="s">
        <v>82</v>
      </c>
      <c r="F34" s="1">
        <v>0</v>
      </c>
      <c r="G34" s="4">
        <f t="shared" si="5"/>
        <v>0</v>
      </c>
      <c r="H34" s="1">
        <v>0</v>
      </c>
      <c r="K34" t="s">
        <v>34</v>
      </c>
      <c r="L34" t="s">
        <v>58</v>
      </c>
      <c r="M34">
        <f t="shared" si="2"/>
        <v>391</v>
      </c>
      <c r="N34">
        <f t="shared" si="3"/>
        <v>392.5</v>
      </c>
      <c r="O34">
        <f t="shared" si="4"/>
        <v>394</v>
      </c>
      <c r="P34" s="1" t="s">
        <v>51</v>
      </c>
    </row>
    <row r="35" spans="1:16" x14ac:dyDescent="0.35">
      <c r="A35" s="1">
        <v>31</v>
      </c>
      <c r="B35" s="1" t="s">
        <v>86</v>
      </c>
      <c r="E35" s="1" t="s">
        <v>83</v>
      </c>
      <c r="F35" s="1">
        <v>0</v>
      </c>
      <c r="G35" s="4">
        <f t="shared" si="5"/>
        <v>0</v>
      </c>
      <c r="H35" s="1">
        <v>0</v>
      </c>
      <c r="K35" t="s">
        <v>35</v>
      </c>
      <c r="L35" t="s">
        <v>60</v>
      </c>
      <c r="M35">
        <f t="shared" si="2"/>
        <v>477</v>
      </c>
      <c r="N35">
        <f t="shared" si="3"/>
        <v>481.5</v>
      </c>
      <c r="O35">
        <f t="shared" si="4"/>
        <v>486</v>
      </c>
      <c r="P35" s="1" t="s">
        <v>51</v>
      </c>
    </row>
    <row r="36" spans="1:16" x14ac:dyDescent="0.35">
      <c r="A36" s="1">
        <v>32</v>
      </c>
      <c r="B36" s="1" t="s">
        <v>87</v>
      </c>
      <c r="E36" s="1" t="s">
        <v>95</v>
      </c>
      <c r="F36" s="1">
        <v>24</v>
      </c>
      <c r="G36" s="4">
        <f t="shared" si="5"/>
        <v>25.5</v>
      </c>
      <c r="H36" s="1">
        <v>27</v>
      </c>
      <c r="K36" t="s">
        <v>37</v>
      </c>
      <c r="L36" t="s">
        <v>75</v>
      </c>
      <c r="M36">
        <f t="shared" si="2"/>
        <v>0</v>
      </c>
      <c r="N36">
        <f t="shared" si="3"/>
        <v>0</v>
      </c>
      <c r="O36">
        <f t="shared" si="4"/>
        <v>0</v>
      </c>
      <c r="P36" s="1" t="s">
        <v>7</v>
      </c>
    </row>
    <row r="37" spans="1:16" x14ac:dyDescent="0.35">
      <c r="A37" s="1">
        <v>33</v>
      </c>
      <c r="B37" s="1" t="s">
        <v>88</v>
      </c>
      <c r="E37" s="1" t="s">
        <v>84</v>
      </c>
      <c r="F37" s="1">
        <v>0</v>
      </c>
      <c r="G37" s="4">
        <f t="shared" si="5"/>
        <v>0</v>
      </c>
      <c r="H37" s="1">
        <v>0</v>
      </c>
      <c r="K37" t="s">
        <v>38</v>
      </c>
      <c r="L37" t="s">
        <v>76</v>
      </c>
      <c r="M37">
        <f t="shared" si="2"/>
        <v>23</v>
      </c>
      <c r="N37">
        <f t="shared" si="3"/>
        <v>25.5</v>
      </c>
      <c r="O37">
        <f t="shared" si="4"/>
        <v>28</v>
      </c>
      <c r="P37" s="1" t="s">
        <v>7</v>
      </c>
    </row>
    <row r="38" spans="1:16" x14ac:dyDescent="0.35">
      <c r="A38" s="1">
        <v>34</v>
      </c>
      <c r="B38" s="1" t="s">
        <v>89</v>
      </c>
      <c r="E38" s="1" t="s">
        <v>63</v>
      </c>
      <c r="F38" s="1">
        <v>108</v>
      </c>
      <c r="G38" s="5">
        <v>120</v>
      </c>
      <c r="H38" s="1">
        <v>130</v>
      </c>
      <c r="K38" t="s">
        <v>39</v>
      </c>
      <c r="L38" t="s">
        <v>65</v>
      </c>
      <c r="M38">
        <f t="shared" si="2"/>
        <v>147</v>
      </c>
      <c r="N38">
        <f t="shared" si="3"/>
        <v>161</v>
      </c>
      <c r="O38">
        <f t="shared" si="4"/>
        <v>175</v>
      </c>
      <c r="P38" s="1" t="s">
        <v>7</v>
      </c>
    </row>
    <row r="39" spans="1:16" x14ac:dyDescent="0.35">
      <c r="A39" s="1">
        <v>35</v>
      </c>
      <c r="B39" s="1" t="s">
        <v>40</v>
      </c>
      <c r="E39" s="1" t="s">
        <v>66</v>
      </c>
      <c r="F39" s="1">
        <v>146</v>
      </c>
      <c r="G39" s="5">
        <v>157</v>
      </c>
      <c r="H39" s="1">
        <v>171</v>
      </c>
      <c r="K39" t="s">
        <v>85</v>
      </c>
      <c r="L39" t="s">
        <v>67</v>
      </c>
      <c r="M39">
        <f t="shared" si="2"/>
        <v>159</v>
      </c>
      <c r="N39">
        <f t="shared" si="3"/>
        <v>169</v>
      </c>
      <c r="O39">
        <f t="shared" si="4"/>
        <v>179</v>
      </c>
      <c r="P39" s="1" t="s">
        <v>7</v>
      </c>
    </row>
    <row r="40" spans="1:16" x14ac:dyDescent="0.35">
      <c r="A40" s="1">
        <v>36</v>
      </c>
      <c r="B40" s="1" t="s">
        <v>90</v>
      </c>
      <c r="E40" s="1" t="s">
        <v>68</v>
      </c>
      <c r="F40" s="1">
        <v>146</v>
      </c>
      <c r="G40" s="5">
        <v>157</v>
      </c>
      <c r="H40" s="1">
        <v>171</v>
      </c>
      <c r="K40" t="s">
        <v>86</v>
      </c>
      <c r="L40" t="s">
        <v>69</v>
      </c>
      <c r="M40">
        <f t="shared" si="2"/>
        <v>159</v>
      </c>
      <c r="N40">
        <f t="shared" si="3"/>
        <v>169</v>
      </c>
      <c r="O40">
        <f t="shared" si="4"/>
        <v>179</v>
      </c>
      <c r="P40" s="1" t="s">
        <v>7</v>
      </c>
    </row>
    <row r="41" spans="1:16" x14ac:dyDescent="0.35">
      <c r="A41" s="1">
        <v>37</v>
      </c>
      <c r="B41" s="1" t="s">
        <v>91</v>
      </c>
      <c r="E41" s="1" t="s">
        <v>96</v>
      </c>
      <c r="F41" s="1">
        <v>102</v>
      </c>
      <c r="G41" s="5">
        <v>118</v>
      </c>
      <c r="H41" s="1">
        <v>128</v>
      </c>
      <c r="K41" t="s">
        <v>87</v>
      </c>
      <c r="L41" t="s">
        <v>70</v>
      </c>
      <c r="M41">
        <f t="shared" si="2"/>
        <v>159</v>
      </c>
      <c r="N41">
        <f t="shared" si="3"/>
        <v>169</v>
      </c>
      <c r="O41">
        <f t="shared" si="4"/>
        <v>179</v>
      </c>
      <c r="P41" s="1" t="s">
        <v>7</v>
      </c>
    </row>
    <row r="42" spans="1:16" x14ac:dyDescent="0.35">
      <c r="A42" s="1">
        <v>38</v>
      </c>
      <c r="B42" s="1" t="s">
        <v>41</v>
      </c>
      <c r="E42" s="1" t="s">
        <v>97</v>
      </c>
      <c r="F42" s="1">
        <v>102</v>
      </c>
      <c r="G42" s="4">
        <f t="shared" si="5"/>
        <v>115</v>
      </c>
      <c r="H42" s="1">
        <v>128</v>
      </c>
      <c r="K42" t="s">
        <v>88</v>
      </c>
      <c r="L42" t="s">
        <v>71</v>
      </c>
      <c r="M42">
        <f t="shared" si="2"/>
        <v>159</v>
      </c>
      <c r="N42">
        <f t="shared" si="3"/>
        <v>169</v>
      </c>
      <c r="O42">
        <f t="shared" si="4"/>
        <v>179</v>
      </c>
      <c r="P42" s="1" t="s">
        <v>7</v>
      </c>
    </row>
    <row r="43" spans="1:16" x14ac:dyDescent="0.35">
      <c r="A43" s="1">
        <v>39</v>
      </c>
      <c r="B43" s="1" t="s">
        <v>93</v>
      </c>
      <c r="E43" s="1" t="s">
        <v>98</v>
      </c>
      <c r="F43" s="1">
        <v>102</v>
      </c>
      <c r="G43" s="5">
        <v>118</v>
      </c>
      <c r="H43" s="1">
        <v>120</v>
      </c>
      <c r="K43" t="s">
        <v>89</v>
      </c>
      <c r="L43" t="s">
        <v>72</v>
      </c>
      <c r="M43">
        <f t="shared" si="2"/>
        <v>159</v>
      </c>
      <c r="N43">
        <f t="shared" si="3"/>
        <v>169</v>
      </c>
      <c r="O43">
        <f t="shared" si="4"/>
        <v>179</v>
      </c>
      <c r="P43" s="1" t="s">
        <v>7</v>
      </c>
    </row>
    <row r="44" spans="1:16" x14ac:dyDescent="0.35">
      <c r="A44" s="1">
        <v>40</v>
      </c>
      <c r="B44" s="1" t="s">
        <v>94</v>
      </c>
      <c r="E44" s="1" t="s">
        <v>99</v>
      </c>
      <c r="F44" s="1">
        <v>102</v>
      </c>
      <c r="G44" s="5">
        <v>118</v>
      </c>
      <c r="H44" s="1">
        <v>138</v>
      </c>
      <c r="K44" t="s">
        <v>40</v>
      </c>
      <c r="L44" t="s">
        <v>73</v>
      </c>
      <c r="M44">
        <f t="shared" si="2"/>
        <v>159</v>
      </c>
      <c r="N44">
        <f t="shared" si="3"/>
        <v>169</v>
      </c>
      <c r="O44">
        <f t="shared" si="4"/>
        <v>179</v>
      </c>
      <c r="P44" s="1" t="s">
        <v>7</v>
      </c>
    </row>
    <row r="45" spans="1:16" x14ac:dyDescent="0.35">
      <c r="E45" s="1" t="s">
        <v>93</v>
      </c>
      <c r="F45" s="1">
        <v>47</v>
      </c>
      <c r="G45" s="4">
        <f t="shared" si="5"/>
        <v>48</v>
      </c>
      <c r="H45" s="1">
        <v>49</v>
      </c>
      <c r="K45" t="s">
        <v>90</v>
      </c>
      <c r="L45" t="s">
        <v>62</v>
      </c>
      <c r="M45">
        <f t="shared" si="2"/>
        <v>370</v>
      </c>
      <c r="N45">
        <f t="shared" si="3"/>
        <v>370</v>
      </c>
      <c r="O45">
        <f t="shared" si="4"/>
        <v>370</v>
      </c>
      <c r="P45" s="1" t="s">
        <v>51</v>
      </c>
    </row>
    <row r="46" spans="1:16" x14ac:dyDescent="0.35">
      <c r="E46" s="1" t="s">
        <v>94</v>
      </c>
      <c r="F46" s="1">
        <v>105</v>
      </c>
      <c r="G46" s="4">
        <f t="shared" si="5"/>
        <v>107</v>
      </c>
      <c r="H46" s="1">
        <v>109</v>
      </c>
      <c r="K46" t="s">
        <v>91</v>
      </c>
      <c r="L46" t="s">
        <v>64</v>
      </c>
      <c r="M46">
        <f t="shared" si="2"/>
        <v>549</v>
      </c>
      <c r="N46">
        <f t="shared" si="3"/>
        <v>559.5</v>
      </c>
      <c r="O46">
        <f t="shared" si="4"/>
        <v>570</v>
      </c>
      <c r="P46" s="1" t="s">
        <v>51</v>
      </c>
    </row>
    <row r="47" spans="1:16" x14ac:dyDescent="0.35">
      <c r="K47" t="s">
        <v>41</v>
      </c>
      <c r="L47" t="s">
        <v>77</v>
      </c>
      <c r="M47">
        <f t="shared" si="2"/>
        <v>0</v>
      </c>
      <c r="N47">
        <f t="shared" si="3"/>
        <v>0</v>
      </c>
      <c r="O47">
        <f t="shared" si="4"/>
        <v>0</v>
      </c>
      <c r="P47" s="1" t="s">
        <v>7</v>
      </c>
    </row>
    <row r="48" spans="1:16" x14ac:dyDescent="0.35">
      <c r="K48" s="1" t="s">
        <v>93</v>
      </c>
      <c r="L48" s="1" t="s">
        <v>93</v>
      </c>
      <c r="M48">
        <f t="shared" si="2"/>
        <v>47</v>
      </c>
      <c r="N48">
        <f t="shared" si="3"/>
        <v>48</v>
      </c>
      <c r="O48">
        <f t="shared" si="4"/>
        <v>49</v>
      </c>
      <c r="P48" s="1" t="s">
        <v>51</v>
      </c>
    </row>
    <row r="49" spans="11:16" x14ac:dyDescent="0.35">
      <c r="K49" s="1" t="s">
        <v>94</v>
      </c>
      <c r="L49" s="1" t="s">
        <v>94</v>
      </c>
      <c r="M49">
        <f t="shared" si="2"/>
        <v>105</v>
      </c>
      <c r="N49">
        <f t="shared" si="3"/>
        <v>107</v>
      </c>
      <c r="O49">
        <f t="shared" si="4"/>
        <v>109</v>
      </c>
      <c r="P49" s="1" t="s">
        <v>51</v>
      </c>
    </row>
  </sheetData>
  <pageMargins left="0.7" right="0.7" top="0.75" bottom="0.75" header="0.3" footer="0.3"/>
  <pageSetup orientation="portrait" r:id="rId1"/>
  <headerFooter>
    <oddFooter>&amp;L&amp;1#&amp;"Calibri"&amp;14&amp;K000000Business Use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SERVMFormat</vt:lpstr>
      <vt:lpstr>Inputs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2022-09-23T21:24:38Z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2022-09-23T21:24:38Z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10f3d7f2-b0d8-4957-a330-37631cf9367c</vt:lpwstr>
  </property>
  <property fmtid="{D5CDD505-2E9C-101B-9397-08002B2CF9AE}" pid="8" name="MSIP_Label_0adee1c6-0c13-46fe-9f7d-d5b32ad2c571_ContentBits">
    <vt:lpwstr>2</vt:lpwstr>
  </property>
</Properties>
</file>